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3.xml" ContentType="application/vnd.ms-excel.controlproperties+xml"/>
  <Override PartName="/xl/drawings/drawing10.xml" ContentType="application/vnd.openxmlformats-officedocument.drawing+xml"/>
  <Override PartName="/xl/ctrlProps/ctrlProp14.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updateLinks="never" codeName="ThisWorkbook" defaultThemeVersion="124226"/>
  <mc:AlternateContent xmlns:mc="http://schemas.openxmlformats.org/markup-compatibility/2006">
    <mc:Choice Requires="x15">
      <x15ac:absPath xmlns:x15ac="http://schemas.microsoft.com/office/spreadsheetml/2010/11/ac" url="X:\12_Rahul Mendhe\02_RTM\12-SCADA\4.Amend &amp; clar\3\"/>
    </mc:Choice>
  </mc:AlternateContent>
  <xr:revisionPtr revIDLastSave="0" documentId="13_ncr:1_{55B97EEA-4BF5-4E9C-860B-87F13C7B6CDF}" xr6:coauthVersionLast="47" xr6:coauthVersionMax="47" xr10:uidLastSave="{00000000-0000-0000-0000-000000000000}"/>
  <workbookProtection workbookAlgorithmName="SHA-512" workbookHashValue="zUjUuwvN03aBWJKIAfkM02PqE2aZotWqULV8nBMRz2JZDTAaMSI4QKzF/x9yXo/gIYYcvJvZL43LTsFguT0LTg==" workbookSaltValue="bbfINXa8/7amNTobeCtQMg==" workbookSpinCount="100000" lockStructure="1"/>
  <bookViews>
    <workbookView xWindow="-120" yWindow="-120" windowWidth="29040" windowHeight="15840" tabRatio="956" firstSheet="3" activeTab="27" xr2:uid="{00000000-000D-0000-FFFF-FFFF00000000}"/>
  </bookViews>
  <sheets>
    <sheet name="Basic" sheetId="1" state="hidden" r:id="rId1"/>
    <sheet name="Cover" sheetId="2" r:id="rId2"/>
    <sheet name="Names of Bidder" sheetId="3" r:id="rId3"/>
    <sheet name="Attach 2(JV)" sheetId="4" r:id="rId4"/>
    <sheet name="Attach 2(QR)" sheetId="5" r:id="rId5"/>
    <sheet name="Attach QR" sheetId="6" state="hidden" r:id="rId6"/>
    <sheet name="Attach 3" sheetId="7" r:id="rId7"/>
    <sheet name="Attach 3 (A)" sheetId="8" r:id="rId8"/>
    <sheet name="Attach 4 (B)" sheetId="9" state="hidden" r:id="rId9"/>
    <sheet name="Attach 4" sheetId="10" r:id="rId10"/>
    <sheet name="Attach 4 (A)" sheetId="11" r:id="rId11"/>
    <sheet name="Attach 5" sheetId="12" r:id="rId12"/>
    <sheet name="Sheet2" sheetId="30" state="hidden" r:id="rId13"/>
    <sheet name="Attach 7" sheetId="13" r:id="rId14"/>
    <sheet name="Attach 8" sheetId="14" r:id="rId15"/>
    <sheet name="Attach 9" sheetId="15" r:id="rId16"/>
    <sheet name="Attach 10" sheetId="16" r:id="rId17"/>
    <sheet name="Attach 11" sheetId="17" r:id="rId18"/>
    <sheet name="Attach 12-" sheetId="18" state="hidden" r:id="rId19"/>
    <sheet name="Attach 12" sheetId="19" r:id="rId20"/>
    <sheet name="Attach 12-IP" sheetId="20" state="hidden" r:id="rId21"/>
    <sheet name="Attach 14" sheetId="21" r:id="rId22"/>
    <sheet name="Attach 15" sheetId="22" r:id="rId23"/>
    <sheet name="Attach 16" sheetId="23" r:id="rId24"/>
    <sheet name="aaaaaaaaaaaaa" sheetId="24" state="hidden" r:id="rId25"/>
    <sheet name="Attach 17" sheetId="25" r:id="rId26"/>
    <sheet name="Attach 18" sheetId="26" state="hidden" r:id="rId27"/>
    <sheet name="Bid Form (First Stage)" sheetId="27" r:id="rId28"/>
    <sheet name="N to W" sheetId="28" state="hidden" r:id="rId29"/>
    <sheet name="Sheet1" sheetId="29" state="hidden" r:id="rId30"/>
  </sheets>
  <externalReferences>
    <externalReference r:id="rId31"/>
    <externalReference r:id="rId32"/>
    <externalReference r:id="rId33"/>
  </externalReferences>
  <definedNames>
    <definedName name="\A" localSheetId="24">#REF!</definedName>
    <definedName name="\A" localSheetId="17">#REF!</definedName>
    <definedName name="\A" localSheetId="23">#REF!</definedName>
    <definedName name="\A" localSheetId="25">#REF!</definedName>
    <definedName name="\A" localSheetId="10">#REF!</definedName>
    <definedName name="\A" localSheetId="13">#REF!</definedName>
    <definedName name="\A">#REF!</definedName>
    <definedName name="\aa" localSheetId="25">#REF!</definedName>
    <definedName name="\aa" localSheetId="10">#REF!</definedName>
    <definedName name="\aa">#REF!</definedName>
    <definedName name="\B" localSheetId="24">#REF!</definedName>
    <definedName name="\B" localSheetId="17">#REF!</definedName>
    <definedName name="\B" localSheetId="23">#REF!</definedName>
    <definedName name="\B" localSheetId="25">#REF!</definedName>
    <definedName name="\B" localSheetId="10">#REF!</definedName>
    <definedName name="\B" localSheetId="13">#REF!</definedName>
    <definedName name="\B">#REF!</definedName>
    <definedName name="\C" localSheetId="24">#REF!</definedName>
    <definedName name="\C" localSheetId="17">#REF!</definedName>
    <definedName name="\C" localSheetId="23">#REF!</definedName>
    <definedName name="\C" localSheetId="25">#REF!</definedName>
    <definedName name="\C" localSheetId="10">#REF!</definedName>
    <definedName name="\C" localSheetId="13">#REF!</definedName>
    <definedName name="\C">#REF!</definedName>
    <definedName name="\M" localSheetId="24">#REF!</definedName>
    <definedName name="\M" localSheetId="17">#REF!</definedName>
    <definedName name="\M" localSheetId="25">#REF!</definedName>
    <definedName name="\M" localSheetId="10">#REF!</definedName>
    <definedName name="\M" localSheetId="13">#REF!</definedName>
    <definedName name="\M">#REF!</definedName>
    <definedName name="\N" localSheetId="24">#REF!</definedName>
    <definedName name="\N" localSheetId="17">#REF!</definedName>
    <definedName name="\N" localSheetId="25">#REF!</definedName>
    <definedName name="\N" localSheetId="10">#REF!</definedName>
    <definedName name="\N" localSheetId="13">#REF!</definedName>
    <definedName name="\N">#REF!</definedName>
    <definedName name="\P" localSheetId="24">#REF!</definedName>
    <definedName name="\P" localSheetId="17">#REF!</definedName>
    <definedName name="\P" localSheetId="25">#REF!</definedName>
    <definedName name="\P" localSheetId="10">#REF!</definedName>
    <definedName name="\P" localSheetId="13">#REF!</definedName>
    <definedName name="\P">#REF!</definedName>
    <definedName name="\R" localSheetId="24">#REF!</definedName>
    <definedName name="\R" localSheetId="17">#REF!</definedName>
    <definedName name="\R" localSheetId="25">#REF!</definedName>
    <definedName name="\R" localSheetId="10">#REF!</definedName>
    <definedName name="\R" localSheetId="13">#REF!</definedName>
    <definedName name="\R">#REF!</definedName>
    <definedName name="\U" localSheetId="24">#REF!</definedName>
    <definedName name="\U" localSheetId="17">#REF!</definedName>
    <definedName name="\U" localSheetId="25">#REF!</definedName>
    <definedName name="\U" localSheetId="10">#REF!</definedName>
    <definedName name="\U" localSheetId="13">#REF!</definedName>
    <definedName name="\U">#REF!</definedName>
    <definedName name="\V" localSheetId="24">#REF!</definedName>
    <definedName name="\V" localSheetId="17">#REF!</definedName>
    <definedName name="\V" localSheetId="25">#REF!</definedName>
    <definedName name="\V" localSheetId="10">#REF!</definedName>
    <definedName name="\V" localSheetId="13">#REF!</definedName>
    <definedName name="\V">#REF!</definedName>
    <definedName name="\x" localSheetId="25">#REF!</definedName>
    <definedName name="\x" localSheetId="10">#REF!</definedName>
    <definedName name="\x">#REF!</definedName>
    <definedName name="ab" localSheetId="24">#REF!</definedName>
    <definedName name="ab" localSheetId="17">#REF!</definedName>
    <definedName name="ab" localSheetId="25">#REF!</definedName>
    <definedName name="ab" localSheetId="10">#REF!</definedName>
    <definedName name="ab" localSheetId="13">#REF!</definedName>
    <definedName name="ab">#REF!</definedName>
    <definedName name="abc" localSheetId="25">#REF!</definedName>
    <definedName name="abc" localSheetId="10">#REF!</definedName>
    <definedName name="abc">#REF!</definedName>
    <definedName name="biddername">#REF!</definedName>
    <definedName name="BL2A">'Attach QR'!$J$797</definedName>
    <definedName name="BL2A2" localSheetId="24">'[1]Attach-3 (QR)'!#REF!</definedName>
    <definedName name="BL2A2">'Attach QR'!$J$798</definedName>
    <definedName name="BL2AA">'Attach QR'!$J$797</definedName>
    <definedName name="BL2AAA" localSheetId="24">'[1]Attach-3 (QR)'!#REF!</definedName>
    <definedName name="BL2AAA" localSheetId="23">'[2]Attach QR'!$J$785</definedName>
    <definedName name="BL2AAA">'Attach QR'!$J$799</definedName>
    <definedName name="BL2B">'Attach QR'!$K$797</definedName>
    <definedName name="BL2BB" localSheetId="24">'[1]Attach-3 (QR)'!#REF!</definedName>
    <definedName name="BL2BB">'Attach QR'!$K$798</definedName>
    <definedName name="BL2BBB" localSheetId="24">'[1]Attach-3 (QR)'!#REF!</definedName>
    <definedName name="BL2BBB" localSheetId="23">'[2]Attach QR'!$K$785</definedName>
    <definedName name="BL2BBB">'Attach QR'!$K$799</definedName>
    <definedName name="BL2C">'Attach QR'!$L$797</definedName>
    <definedName name="BL2CC" localSheetId="24">'[1]Attach-3 (QR)'!#REF!</definedName>
    <definedName name="BL2CC">'Attach QR'!$L$798</definedName>
    <definedName name="BL2CCC" localSheetId="24">'[1]Attach-3 (QR)'!#REF!</definedName>
    <definedName name="BL2CCC" localSheetId="23">'[2]Attach QR'!$L$785</definedName>
    <definedName name="BL2CCC">'Attach QR'!$L$799</definedName>
    <definedName name="BL3A">'Attach QR'!$J$800</definedName>
    <definedName name="BL3AA" localSheetId="24">'[1]Attach-3 (QR)'!#REF!</definedName>
    <definedName name="BL3AA">'Attach QR'!$J$801</definedName>
    <definedName name="BL3AAA" localSheetId="24">'[1]Attach-3 (QR)'!#REF!</definedName>
    <definedName name="BL3AAA" localSheetId="23">'[2]Attach QR'!$J$788</definedName>
    <definedName name="BL3AAA">'Attach QR'!$J$802</definedName>
    <definedName name="BL3B">'Attach QR'!$K$800</definedName>
    <definedName name="BL3BB" localSheetId="24">'[1]Attach-3 (QR)'!#REF!</definedName>
    <definedName name="BL3BB">'Attach QR'!$K$801</definedName>
    <definedName name="BL3BBB" localSheetId="24">'[1]Attach-3 (QR)'!#REF!</definedName>
    <definedName name="BL3BBB" localSheetId="23">'[2]Attach QR'!$K$788</definedName>
    <definedName name="BL3BBB">'Attach QR'!$K$802</definedName>
    <definedName name="BL3C">'Attach QR'!$L$800</definedName>
    <definedName name="BL3CC" localSheetId="24">'[1]Attach-3 (QR)'!#REF!</definedName>
    <definedName name="BL3CC">'Attach QR'!$L$801</definedName>
    <definedName name="BL3CCC" localSheetId="24">'[1]Attach-3 (QR)'!#REF!</definedName>
    <definedName name="BL3CCC" localSheetId="23">'[2]Attach QR'!$L$788</definedName>
    <definedName name="BL3CCC">'Attach QR'!$L$802</definedName>
    <definedName name="BL4A">'Attach QR'!$J$803</definedName>
    <definedName name="BL4AA" localSheetId="24">'[1]Attach-3 (QR)'!#REF!</definedName>
    <definedName name="BL4AA">'Attach QR'!$J$804</definedName>
    <definedName name="BL4AAA" localSheetId="24">'[1]Attach-3 (QR)'!#REF!</definedName>
    <definedName name="BL4AAA" localSheetId="23">'[2]Attach QR'!$J$791</definedName>
    <definedName name="BL4AAA">'Attach QR'!$J$805</definedName>
    <definedName name="BL4B">'Attach QR'!$K$803</definedName>
    <definedName name="BL4BB" localSheetId="24">'[1]Attach-3 (QR)'!#REF!</definedName>
    <definedName name="BL4BB">'Attach QR'!$K$804</definedName>
    <definedName name="BL4BBB" localSheetId="24">'[1]Attach-3 (QR)'!#REF!</definedName>
    <definedName name="BL4BBB" localSheetId="23">'[2]Attach QR'!$K$791</definedName>
    <definedName name="BL4BBB">'Attach QR'!$K$805</definedName>
    <definedName name="BL4C">'Attach QR'!$L$803</definedName>
    <definedName name="BL4CC" localSheetId="24">'[1]Attach-3 (QR)'!#REF!</definedName>
    <definedName name="BL4CC">'Attach QR'!$L$804</definedName>
    <definedName name="BL4CCC" localSheetId="24">'[1]Attach-3 (QR)'!#REF!</definedName>
    <definedName name="BL4CCC" localSheetId="23">'[2]Attach QR'!$L$791</definedName>
    <definedName name="BL4CCC">'Attach QR'!$L$805</definedName>
    <definedName name="BL5A">'Attach QR'!$J$806</definedName>
    <definedName name="BL5AA" localSheetId="24">'[1]Attach-3 (QR)'!#REF!</definedName>
    <definedName name="BL5AA">'Attach QR'!$J$807</definedName>
    <definedName name="BL5AAA" localSheetId="24">'[1]Attach-3 (QR)'!#REF!</definedName>
    <definedName name="BL5AAA" localSheetId="23">'[2]Attach QR'!$J$794</definedName>
    <definedName name="BL5AAA">'Attach QR'!$J$808</definedName>
    <definedName name="BL5B">'Attach QR'!$K$806</definedName>
    <definedName name="BL5BB" localSheetId="24">'[1]Attach-3 (QR)'!#REF!</definedName>
    <definedName name="BL5BB">'Attach QR'!$K$807</definedName>
    <definedName name="BL5BBB" localSheetId="24">'[1]Attach-3 (QR)'!#REF!</definedName>
    <definedName name="BL5BBB" localSheetId="23">'[2]Attach QR'!$K$794</definedName>
    <definedName name="BL5BBB">'Attach QR'!$K$808</definedName>
    <definedName name="BL5C">'Attach QR'!$L$806</definedName>
    <definedName name="BL5CC" localSheetId="24">'[1]Attach-3 (QR)'!#REF!</definedName>
    <definedName name="BL5CC">'Attach QR'!$L$807</definedName>
    <definedName name="BL5CCC" localSheetId="24">'[1]Attach-3 (QR)'!#REF!</definedName>
    <definedName name="BL5CCC" localSheetId="23">'[2]Attach QR'!$L$794</definedName>
    <definedName name="BL5CCC">'Attach QR'!$L$808</definedName>
    <definedName name="CAPA1" localSheetId="24">'[1]Attach-3 (QR)'!#REF!</definedName>
    <definedName name="CAPA1">'Attach QR'!$F$511</definedName>
    <definedName name="CAPA11" localSheetId="24">'[1]Attach-3 (QR)'!#REF!</definedName>
    <definedName name="CAPA11">'Attach QR'!$F$512</definedName>
    <definedName name="CAPA111" localSheetId="24">'[1]Attach-3 (QR)'!#REF!</definedName>
    <definedName name="CAPA111" localSheetId="23">'[2]Attach QR'!$F$505</definedName>
    <definedName name="CAPA111">'Attach QR'!$F$513</definedName>
    <definedName name="CAPA2" localSheetId="24">'[1]Attach-3 (QR)'!#REF!</definedName>
    <definedName name="CAPA2">'Attach QR'!$I$511</definedName>
    <definedName name="CAPA22" localSheetId="24">'[1]Attach-3 (QR)'!#REF!</definedName>
    <definedName name="CAPA22">'Attach QR'!$I$512</definedName>
    <definedName name="CAPA222" localSheetId="24">'[1]Attach-3 (QR)'!#REF!</definedName>
    <definedName name="CAPA222" localSheetId="23">'[2]Attach QR'!$I$505</definedName>
    <definedName name="CAPA222">'Attach QR'!$I$513</definedName>
    <definedName name="CAPA3" localSheetId="24">'[1]Attach-3 (QR)'!#REF!</definedName>
    <definedName name="CAPA3">'Attach QR'!$G$662</definedName>
    <definedName name="CAPA33" localSheetId="24">'[1]Attach-3 (QR)'!#REF!</definedName>
    <definedName name="CAPA33">'Attach QR'!$G$663</definedName>
    <definedName name="CAPA333" localSheetId="24">'[1]Attach-3 (QR)'!#REF!</definedName>
    <definedName name="CAPA333" localSheetId="23">'[2]Attach QR'!$G$651</definedName>
    <definedName name="CAPA333">'Attach QR'!$G$664</definedName>
    <definedName name="CAPA4" localSheetId="24">'[1]Attach-3 (QR)'!#REF!</definedName>
    <definedName name="CAPA4">'Attach QR'!$I$662</definedName>
    <definedName name="CAPA44" localSheetId="24">'[1]Attach-3 (QR)'!#REF!</definedName>
    <definedName name="CAPA44">'Attach QR'!$I$663</definedName>
    <definedName name="CAPA444" localSheetId="24">'[1]Attach-3 (QR)'!#REF!</definedName>
    <definedName name="CAPA444" localSheetId="23">'[2]Attach QR'!$I$651</definedName>
    <definedName name="CAPA444">'Attach QR'!$I$664</definedName>
    <definedName name="CAPA7" localSheetId="24">'[1]Attach-3 (QR)'!#REF!</definedName>
    <definedName name="CAPA7">'Attach QR'!$D$511</definedName>
    <definedName name="CAPA77" localSheetId="24">'[1]Attach-3 (QR)'!#REF!</definedName>
    <definedName name="CAPA77">'Attach QR'!$D$512</definedName>
    <definedName name="CAPA777" localSheetId="24">'[1]Attach-3 (QR)'!#REF!</definedName>
    <definedName name="CAPA777" localSheetId="23">'[2]Attach QR'!$D$505</definedName>
    <definedName name="CAPA777">'Attach QR'!$D$513</definedName>
    <definedName name="COO" localSheetId="25">'[3]Sch-1a'!#REF!</definedName>
    <definedName name="COO" localSheetId="10">'[3]Sch-1a'!#REF!</definedName>
    <definedName name="COO">'[3]Sch-1a'!#REF!</definedName>
    <definedName name="date">#REF!</definedName>
    <definedName name="iii" localSheetId="25">#REF!</definedName>
    <definedName name="iii" localSheetId="10">#REF!</definedName>
    <definedName name="iii">#REF!</definedName>
    <definedName name="LA">'Attach 12-'!$C$24</definedName>
    <definedName name="logo1">"Picture 7"</definedName>
    <definedName name="MANU1" localSheetId="24">'[1]Attach-3 (QR)'!#REF!</definedName>
    <definedName name="MANU1">'Attach QR'!$H$361</definedName>
    <definedName name="MANU11" localSheetId="24">'[1]Attach-3 (QR)'!#REF!</definedName>
    <definedName name="MANU11">'Attach QR'!$H$362</definedName>
    <definedName name="MANU111" localSheetId="24">'[1]Attach-3 (QR)'!#REF!</definedName>
    <definedName name="MANU111" localSheetId="23">'[2]Attach QR'!$H$350</definedName>
    <definedName name="MANU111">'Attach QR'!$H$363</definedName>
    <definedName name="MANU2" localSheetId="24">'[1]Attach-3 (QR)'!#REF!</definedName>
    <definedName name="MANU2">'Attach QR'!$H$430</definedName>
    <definedName name="MANU22" localSheetId="24">'[1]Attach-3 (QR)'!#REF!</definedName>
    <definedName name="MANU22">'Attach QR'!$H$431</definedName>
    <definedName name="MANU222" localSheetId="24">'[1]Attach-3 (QR)'!#REF!</definedName>
    <definedName name="MANU222" localSheetId="23">'[2]Attach QR'!$H$419</definedName>
    <definedName name="MANU222">'Attach QR'!$H$432</definedName>
    <definedName name="MANU3" localSheetId="24">'[1]Attach-3 (QR)'!#REF!</definedName>
    <definedName name="MANU3">'Attach QR'!$G$566</definedName>
    <definedName name="MANU33" localSheetId="24">'[1]Attach-3 (QR)'!#REF!</definedName>
    <definedName name="MANU33">'Attach QR'!$G$567</definedName>
    <definedName name="MANU333" localSheetId="24">'[1]Attach-3 (QR)'!#REF!</definedName>
    <definedName name="MANU333" localSheetId="23">'[2]Attach QR'!$G$560</definedName>
    <definedName name="MANU333">'Attach QR'!$G$568</definedName>
    <definedName name="MANU4" localSheetId="24">'[1]Attach-3 (QR)'!#REF!</definedName>
    <definedName name="MANU4">'Attach QR'!$I$566</definedName>
    <definedName name="MANU44" localSheetId="24">'[1]Attach-3 (QR)'!#REF!</definedName>
    <definedName name="MANU44">'Attach QR'!$I$567</definedName>
    <definedName name="MANU444" localSheetId="24">'[1]Attach-3 (QR)'!#REF!</definedName>
    <definedName name="MANU444" localSheetId="23">'[2]Attach QR'!$I$560</definedName>
    <definedName name="MANU444">'Attach QR'!$I$568</definedName>
    <definedName name="MANU5" localSheetId="24">'[1]Attach-3 (QR)'!#REF!</definedName>
    <definedName name="MANU5">'Attach QR'!$E$566</definedName>
    <definedName name="MANU55" localSheetId="24">'[1]Attach-3 (QR)'!#REF!</definedName>
    <definedName name="MANU55">'Attach QR'!$E$567</definedName>
    <definedName name="MANU555" localSheetId="24">'[1]Attach-3 (QR)'!#REF!</definedName>
    <definedName name="MANU555" localSheetId="23">'[2]Attach QR'!$E$560</definedName>
    <definedName name="MANU555">'Attach QR'!$E$568</definedName>
    <definedName name="PATH1" localSheetId="24">'[1]Attach-3 (QR)'!#REF!</definedName>
    <definedName name="PATH1">'Attach QR'!$G$178</definedName>
    <definedName name="PATH11" localSheetId="24">'[1]Attach-3 (QR)'!#REF!</definedName>
    <definedName name="PATH11">'Attach QR'!$G$179</definedName>
    <definedName name="PATH111" localSheetId="24">'[1]Attach-3 (QR)'!#REF!</definedName>
    <definedName name="PATH111" localSheetId="23">'[2]Attach QR'!$G$170</definedName>
    <definedName name="PATH111">'Attach QR'!$G$177</definedName>
    <definedName name="PATH2" localSheetId="24">'[1]Attach-3 (QR)'!#REF!</definedName>
    <definedName name="PATH2">'Attach QR'!$I$178</definedName>
    <definedName name="PATH22" localSheetId="24">'[1]Attach-3 (QR)'!#REF!</definedName>
    <definedName name="PATH22">'Attach QR'!$I$179</definedName>
    <definedName name="PATH222" localSheetId="24">'[1]Attach-3 (QR)'!#REF!</definedName>
    <definedName name="PATH222" localSheetId="23">'[2]Attach QR'!$I$170</definedName>
    <definedName name="PATH222">'Attach QR'!$I$177</definedName>
    <definedName name="PATH3" localSheetId="24">'[1]Attach-3 (QR)'!#REF!</definedName>
    <definedName name="PATH3">'Attach QR'!$G$263</definedName>
    <definedName name="PATH33" localSheetId="24">'[1]Attach-3 (QR)'!#REF!</definedName>
    <definedName name="PATH33">'Attach QR'!$G$264</definedName>
    <definedName name="PATH333" localSheetId="24">'[1]Attach-3 (QR)'!#REF!</definedName>
    <definedName name="PATH333" localSheetId="23">'[2]Attach QR'!$G$246</definedName>
    <definedName name="PATH333">'Attach QR'!$G$262</definedName>
    <definedName name="PATH4" localSheetId="24">'[1]Attach-3 (QR)'!#REF!</definedName>
    <definedName name="PATH4">'Attach QR'!$I$263</definedName>
    <definedName name="PATH44" localSheetId="24">'[1]Attach-3 (QR)'!#REF!</definedName>
    <definedName name="PATH44">'Attach QR'!$I$264</definedName>
    <definedName name="PATH444" localSheetId="24">'[1]Attach-3 (QR)'!#REF!</definedName>
    <definedName name="PATH444" localSheetId="23">'[2]Attach QR'!$I$246</definedName>
    <definedName name="PATH444">'Attach QR'!$I$262</definedName>
    <definedName name="PATH5" localSheetId="24">'[1]Attach-3 (QR)'!#REF!</definedName>
    <definedName name="PATH5">'Attach QR'!$W$178</definedName>
    <definedName name="PATH55" localSheetId="24">'[1]Attach-3 (QR)'!#REF!</definedName>
    <definedName name="PATH55">'Attach QR'!$W$179</definedName>
    <definedName name="PATH555" localSheetId="24">'[1]Attach-3 (QR)'!#REF!</definedName>
    <definedName name="PATH555">'Attach QR'!$W$177</definedName>
    <definedName name="PATHAR1">'Attach QR'!$AO$765</definedName>
    <definedName name="PATHAR2">'Attach QR'!$AO$766</definedName>
    <definedName name="PATHAR3" localSheetId="23">'[2]Attach QR'!$AO$750</definedName>
    <definedName name="PATHAR3">'Attach QR'!$AO$767</definedName>
    <definedName name="PATHJV1" localSheetId="24">'[1]Attach-3 (QR)'!#REF!</definedName>
    <definedName name="PATHJV1">'Attach QR'!$I$58</definedName>
    <definedName name="PATHJV11" localSheetId="24">'[1]Attach-3 (QR)'!#REF!</definedName>
    <definedName name="PATHJV11">'Attach QR'!$G$58</definedName>
    <definedName name="PATHJV111" localSheetId="24">'[1]Attach-3 (QR)'!#REF!</definedName>
    <definedName name="PATHJV111">'Attach QR'!$E$58</definedName>
    <definedName name="PATHJV2" localSheetId="24">'[1]Attach-3 (QR)'!#REF!</definedName>
    <definedName name="PATHJV2">'Attach QR'!$I$59</definedName>
    <definedName name="PATHJV22" localSheetId="24">'[1]Attach-3 (QR)'!#REF!</definedName>
    <definedName name="PATHJV22">'Attach QR'!$G$59</definedName>
    <definedName name="PATHJV222" localSheetId="24">'[1]Attach-3 (QR)'!#REF!</definedName>
    <definedName name="PATHJV222">'Attach QR'!$E$59</definedName>
    <definedName name="PATHJV3" localSheetId="24">'[1]Attach-3 (QR)'!#REF!</definedName>
    <definedName name="PATHJV3" localSheetId="23">'[2]Attach QR'!$I$61</definedName>
    <definedName name="PATHJV3">'Attach QR'!$I$60</definedName>
    <definedName name="PATHJV33" localSheetId="24">'[1]Attach-3 (QR)'!#REF!</definedName>
    <definedName name="PATHJV33" localSheetId="23">'[2]Attach QR'!$G$61</definedName>
    <definedName name="PATHJV33">'Attach QR'!$G$60</definedName>
    <definedName name="PATHJV333" localSheetId="24">'[1]Attach-3 (QR)'!#REF!</definedName>
    <definedName name="PATHJV333" localSheetId="23">'[2]Attach QR'!$E$61</definedName>
    <definedName name="PATHJV333">'Attach QR'!$E$60</definedName>
    <definedName name="PATHJVPR1">'Attach QR'!$K$794</definedName>
    <definedName name="PATHJVPR11" localSheetId="24">'[1]Attach-3 (QR)'!#REF!</definedName>
    <definedName name="PATHJVPR11">'Attach QR'!$K$795</definedName>
    <definedName name="PATHJVPR111" localSheetId="24">'[1]Attach-3 (QR)'!#REF!</definedName>
    <definedName name="PATHJVPR111" localSheetId="23">'[2]Attach QR'!$K$782</definedName>
    <definedName name="PATHJVPR111">'Attach QR'!$K$796</definedName>
    <definedName name="PATHJVPR2">'Attach QR'!$L$794</definedName>
    <definedName name="PATHJVPR22" localSheetId="24">'[1]Attach-3 (QR)'!#REF!</definedName>
    <definedName name="PATHJVPR22">'Attach QR'!$L$795</definedName>
    <definedName name="PATHJVPR222" localSheetId="24">'[1]Attach-3 (QR)'!#REF!</definedName>
    <definedName name="PATHJVPR222" localSheetId="23">'[2]Attach QR'!$L$782</definedName>
    <definedName name="PATHJVPR222">'Attach QR'!$L$796</definedName>
    <definedName name="PATHLA1" localSheetId="24">'[1]Attach-3 (QR)'!#REF!</definedName>
    <definedName name="PATHLA1">'Attach QR'!$D$662</definedName>
    <definedName name="PATHLA2" localSheetId="24">'[1]Attach-3 (QR)'!#REF!</definedName>
    <definedName name="PATHLA2">'Attach QR'!$D$663</definedName>
    <definedName name="PATHLA3" localSheetId="24">'[1]Attach-3 (QR)'!#REF!</definedName>
    <definedName name="PATHLA3" localSheetId="23">'[2]Attach QR'!$D$651</definedName>
    <definedName name="PATHLA3">'Attach QR'!$D$664</definedName>
    <definedName name="PATHLP1">'Attach QR'!$J$794</definedName>
    <definedName name="PATHLP2" localSheetId="24">'[1]Attach-3 (QR)'!#REF!</definedName>
    <definedName name="PATHLP2">'Attach QR'!$J$795</definedName>
    <definedName name="PATHLP3" localSheetId="24">'[1]Attach-3 (QR)'!#REF!</definedName>
    <definedName name="PATHLP3" localSheetId="23">'[2]Attach QR'!$J$782</definedName>
    <definedName name="PATHLP3">'Attach QR'!$J$796</definedName>
    <definedName name="PATHPR1">'Attach QR'!$K$794</definedName>
    <definedName name="PATHPR2" localSheetId="24">'[1]Attach-3 (QR)'!#REF!</definedName>
    <definedName name="PATHPR2">'Attach QR'!$K$795</definedName>
    <definedName name="_xlnm.Print_Area" localSheetId="24">aaaaaaaaaaaaa!$A$1:$L$34</definedName>
    <definedName name="_xlnm.Print_Area" localSheetId="16">'Attach 10'!$A$1:$E$28</definedName>
    <definedName name="_xlnm.Print_Area" localSheetId="17">'Attach 11'!$A$1:$E$28</definedName>
    <definedName name="_xlnm.Print_Area" localSheetId="19">'Attach 12'!$A$1:$E$29</definedName>
    <definedName name="_xlnm.Print_Area" localSheetId="18">'Attach 12-'!$A$1:$E$56</definedName>
    <definedName name="_xlnm.Print_Area" localSheetId="20">'Attach 12-IP'!$A$8:$I$217</definedName>
    <definedName name="_xlnm.Print_Area" localSheetId="21">'Attach 14'!$A$1:$E$77</definedName>
    <definedName name="_xlnm.Print_Area" localSheetId="22">'Attach 15'!$A$1:$L$95</definedName>
    <definedName name="_xlnm.Print_Area" localSheetId="23">'Attach 16'!$A$1:$E$33</definedName>
    <definedName name="_xlnm.Print_Area" localSheetId="25">'Attach 17'!$A$1:$E$29</definedName>
    <definedName name="_xlnm.Print_Area" localSheetId="26">'Attach 18'!$A$1:$E$31</definedName>
    <definedName name="_xlnm.Print_Area" localSheetId="3">'Attach 2(JV)'!$A$1:$E$28</definedName>
    <definedName name="_xlnm.Print_Area" localSheetId="4">'Attach 2(QR)'!$A$1:$E$28</definedName>
    <definedName name="_xlnm.Print_Area" localSheetId="6">'Attach 3'!$A$1:$G$25</definedName>
    <definedName name="_xlnm.Print_Area" localSheetId="7">'Attach 3 (A)'!$A$1:$E$27</definedName>
    <definedName name="_xlnm.Print_Area" localSheetId="9">'Attach 4'!$A$1:$E$34</definedName>
    <definedName name="_xlnm.Print_Area" localSheetId="10">'Attach 4 (A)'!$A$1:$E$32</definedName>
    <definedName name="_xlnm.Print_Area" localSheetId="8">'Attach 4 (B)'!$A$1:$E$26</definedName>
    <definedName name="_xlnm.Print_Area" localSheetId="11">'Attach 5'!$A$1:$I$30</definedName>
    <definedName name="_xlnm.Print_Area" localSheetId="13">'Attach 7'!$A$1:$E$33</definedName>
    <definedName name="_xlnm.Print_Area" localSheetId="14">'Attach 8'!$A$1:$E$58</definedName>
    <definedName name="_xlnm.Print_Area" localSheetId="15">'Attach 9'!$A$1:$E$28</definedName>
    <definedName name="_xlnm.Print_Area" localSheetId="5">'Attach QR'!$A$1:$I$886</definedName>
    <definedName name="_xlnm.Print_Area" localSheetId="27">'Bid Form (First Stage)'!$A$8:$F$141</definedName>
    <definedName name="_xlnm.Print_Area" localSheetId="2">'Names of Bidder'!$B$1:$D$32</definedName>
    <definedName name="_xlnm.Print_Titles" localSheetId="18">'Attach 12-'!$18:$18</definedName>
    <definedName name="_xlnm.Print_Titles" localSheetId="14">'Attach 8'!$18:$18</definedName>
    <definedName name="printedname">#REF!</definedName>
    <definedName name="qw" localSheetId="25">#REF!</definedName>
    <definedName name="qw" localSheetId="10">#REF!</definedName>
    <definedName name="qw">#REF!</definedName>
    <definedName name="rao" localSheetId="25">#REF!</definedName>
    <definedName name="rao" localSheetId="10">#REF!</definedName>
    <definedName name="rao">#REF!</definedName>
    <definedName name="_xlnm.Recorder" localSheetId="24">#REF!</definedName>
    <definedName name="_xlnm.Recorder" localSheetId="17">#REF!</definedName>
    <definedName name="_xlnm.Recorder" localSheetId="23">#REF!</definedName>
    <definedName name="_xlnm.Recorder" localSheetId="25">#REF!</definedName>
    <definedName name="_xlnm.Recorder" localSheetId="10">#REF!</definedName>
    <definedName name="_xlnm.Recorder" localSheetId="13">#REF!</definedName>
    <definedName name="_xlnm.Recorder">#REF!</definedName>
    <definedName name="TEST" localSheetId="24">#REF!</definedName>
    <definedName name="TEST" localSheetId="17">#REF!</definedName>
    <definedName name="TEST" localSheetId="23">#REF!</definedName>
    <definedName name="TEST" localSheetId="25">#REF!</definedName>
    <definedName name="TEST" localSheetId="10">#REF!</definedName>
    <definedName name="TEST" localSheetId="13">#REF!</definedName>
    <definedName name="TEST">#REF!</definedName>
    <definedName name="TO">'Attach 12-'!$F$23</definedName>
    <definedName name="ttt" localSheetId="25">#REF!</definedName>
    <definedName name="ttt" localSheetId="10">#REF!</definedName>
    <definedName name="ttt">#REF!</definedName>
    <definedName name="typeofbidder">#REF!</definedName>
    <definedName name="uuu" localSheetId="25">#REF!</definedName>
    <definedName name="uuu" localSheetId="10">#REF!</definedName>
    <definedName name="uuu">#REF!</definedName>
    <definedName name="yyy" localSheetId="25">#REF!</definedName>
    <definedName name="yyy" localSheetId="10">#REF!</definedName>
    <definedName name="yyy">#REF!</definedName>
    <definedName name="Z_0E092BDC_3957_4C87_8B28_CA7D5BE06471_.wvu.Cols" localSheetId="24" hidden="1">aaaaaaaaaaaaa!$M:$P</definedName>
    <definedName name="Z_0E092BDC_3957_4C87_8B28_CA7D5BE06471_.wvu.Cols" localSheetId="18" hidden="1">'Attach 12-'!$F:$I</definedName>
    <definedName name="Z_0E092BDC_3957_4C87_8B28_CA7D5BE06471_.wvu.Cols" localSheetId="21" hidden="1">'Attach 14'!$H:$H</definedName>
    <definedName name="Z_0E092BDC_3957_4C87_8B28_CA7D5BE06471_.wvu.Cols" localSheetId="9" hidden="1">'Attach 4'!$H:$H</definedName>
    <definedName name="Z_0E092BDC_3957_4C87_8B28_CA7D5BE06471_.wvu.Cols" localSheetId="10" hidden="1">'Attach 4 (A)'!$H:$H</definedName>
    <definedName name="Z_0E092BDC_3957_4C87_8B28_CA7D5BE06471_.wvu.Cols" localSheetId="11" hidden="1">'Attach 5'!$I:$I</definedName>
    <definedName name="Z_0E092BDC_3957_4C87_8B28_CA7D5BE06471_.wvu.Cols" localSheetId="13" hidden="1">'Attach 7'!$H:$H</definedName>
    <definedName name="Z_0E092BDC_3957_4C87_8B28_CA7D5BE06471_.wvu.Cols" localSheetId="5" hidden="1">'Attach QR'!$J:$L,'Attach QR'!$R:$S,'Attach QR'!$U:$AW</definedName>
    <definedName name="Z_0E092BDC_3957_4C87_8B28_CA7D5BE06471_.wvu.Cols" localSheetId="1" hidden="1">Cover!$G:$L</definedName>
    <definedName name="Z_0E092BDC_3957_4C87_8B28_CA7D5BE06471_.wvu.PrintArea" localSheetId="24" hidden="1">aaaaaaaaaaaaa!$A$1:$L$34</definedName>
    <definedName name="Z_0E092BDC_3957_4C87_8B28_CA7D5BE06471_.wvu.PrintArea" localSheetId="16" hidden="1">'Attach 10'!$A$1:$E$28</definedName>
    <definedName name="Z_0E092BDC_3957_4C87_8B28_CA7D5BE06471_.wvu.PrintArea" localSheetId="17" hidden="1">'Attach 11'!$A$1:$E$28</definedName>
    <definedName name="Z_0E092BDC_3957_4C87_8B28_CA7D5BE06471_.wvu.PrintArea" localSheetId="19" hidden="1">'Attach 12'!$A$1:$E$29</definedName>
    <definedName name="Z_0E092BDC_3957_4C87_8B28_CA7D5BE06471_.wvu.PrintArea" localSheetId="18" hidden="1">'Attach 12-'!$A$1:$E$56</definedName>
    <definedName name="Z_0E092BDC_3957_4C87_8B28_CA7D5BE06471_.wvu.PrintArea" localSheetId="20" hidden="1">'Attach 12-IP'!$A$8:$I$217</definedName>
    <definedName name="Z_0E092BDC_3957_4C87_8B28_CA7D5BE06471_.wvu.PrintArea" localSheetId="21" hidden="1">'Attach 14'!$A$1:$E$77</definedName>
    <definedName name="Z_0E092BDC_3957_4C87_8B28_CA7D5BE06471_.wvu.PrintArea" localSheetId="22" hidden="1">'Attach 15'!$A$1:$L$95</definedName>
    <definedName name="Z_0E092BDC_3957_4C87_8B28_CA7D5BE06471_.wvu.PrintArea" localSheetId="23" hidden="1">'Attach 16'!$A$1:$E$33</definedName>
    <definedName name="Z_0E092BDC_3957_4C87_8B28_CA7D5BE06471_.wvu.PrintArea" localSheetId="25" hidden="1">'Attach 17'!$A$1:$E$29</definedName>
    <definedName name="Z_0E092BDC_3957_4C87_8B28_CA7D5BE06471_.wvu.PrintArea" localSheetId="26" hidden="1">'Attach 18'!$A$1:$E$31</definedName>
    <definedName name="Z_0E092BDC_3957_4C87_8B28_CA7D5BE06471_.wvu.PrintArea" localSheetId="3" hidden="1">'Attach 2(JV)'!$A$1:$E$28</definedName>
    <definedName name="Z_0E092BDC_3957_4C87_8B28_CA7D5BE06471_.wvu.PrintArea" localSheetId="4" hidden="1">'Attach 2(QR)'!$A$1:$E$28</definedName>
    <definedName name="Z_0E092BDC_3957_4C87_8B28_CA7D5BE06471_.wvu.PrintArea" localSheetId="6" hidden="1">'Attach 3'!$A$1:$G$25</definedName>
    <definedName name="Z_0E092BDC_3957_4C87_8B28_CA7D5BE06471_.wvu.PrintArea" localSheetId="7" hidden="1">'Attach 3 (A)'!$A$1:$E$27</definedName>
    <definedName name="Z_0E092BDC_3957_4C87_8B28_CA7D5BE06471_.wvu.PrintArea" localSheetId="9" hidden="1">'Attach 4'!$A$1:$E$34</definedName>
    <definedName name="Z_0E092BDC_3957_4C87_8B28_CA7D5BE06471_.wvu.PrintArea" localSheetId="10" hidden="1">'Attach 4 (A)'!$A$1:$E$32</definedName>
    <definedName name="Z_0E092BDC_3957_4C87_8B28_CA7D5BE06471_.wvu.PrintArea" localSheetId="8" hidden="1">'Attach 4 (B)'!$A$1:$E$26</definedName>
    <definedName name="Z_0E092BDC_3957_4C87_8B28_CA7D5BE06471_.wvu.PrintArea" localSheetId="11" hidden="1">'Attach 5'!$A$1:$I$30</definedName>
    <definedName name="Z_0E092BDC_3957_4C87_8B28_CA7D5BE06471_.wvu.PrintArea" localSheetId="13" hidden="1">'Attach 7'!$A$1:$E$33</definedName>
    <definedName name="Z_0E092BDC_3957_4C87_8B28_CA7D5BE06471_.wvu.PrintArea" localSheetId="14" hidden="1">'Attach 8'!$A$1:$E$58</definedName>
    <definedName name="Z_0E092BDC_3957_4C87_8B28_CA7D5BE06471_.wvu.PrintArea" localSheetId="15" hidden="1">'Attach 9'!$A$1:$E$28</definedName>
    <definedName name="Z_0E092BDC_3957_4C87_8B28_CA7D5BE06471_.wvu.PrintArea" localSheetId="5" hidden="1">'Attach QR'!$A$1:$I$886</definedName>
    <definedName name="Z_0E092BDC_3957_4C87_8B28_CA7D5BE06471_.wvu.PrintArea" localSheetId="27" hidden="1">'Bid Form (First Stage)'!$A$8:$F$141</definedName>
    <definedName name="Z_0E092BDC_3957_4C87_8B28_CA7D5BE06471_.wvu.PrintArea" localSheetId="2" hidden="1">'Names of Bidder'!$B$1:$D$32</definedName>
    <definedName name="Z_0E092BDC_3957_4C87_8B28_CA7D5BE06471_.wvu.PrintTitles" localSheetId="18" hidden="1">'Attach 12-'!$18:$18</definedName>
    <definedName name="Z_0E092BDC_3957_4C87_8B28_CA7D5BE06471_.wvu.PrintTitles" localSheetId="14" hidden="1">'Attach 8'!$18:$18</definedName>
    <definedName name="Z_0E092BDC_3957_4C87_8B28_CA7D5BE06471_.wvu.Rows" localSheetId="16" hidden="1">'Attach 10'!$29:$85</definedName>
    <definedName name="Z_0E092BDC_3957_4C87_8B28_CA7D5BE06471_.wvu.Rows" localSheetId="18" hidden="1">'Attach 12-'!$43:$43,'Attach 12-'!$50:$50</definedName>
    <definedName name="Z_0E092BDC_3957_4C87_8B28_CA7D5BE06471_.wvu.Rows" localSheetId="21" hidden="1">'Attach 14'!$15:$15,'Attach 14'!$22:$25,'Attach 14'!$27:$27</definedName>
    <definedName name="Z_0E092BDC_3957_4C87_8B28_CA7D5BE06471_.wvu.Rows" localSheetId="23" hidden="1">'Attach 16'!$26:$26,'Attach 16'!$32:$209</definedName>
    <definedName name="Z_0E092BDC_3957_4C87_8B28_CA7D5BE06471_.wvu.Rows" localSheetId="26" hidden="1">'Attach 18'!$13:$13,'Attach 18'!$20:$28</definedName>
    <definedName name="Z_0E092BDC_3957_4C87_8B28_CA7D5BE06471_.wvu.Rows" localSheetId="9" hidden="1">'Attach 4'!$4:$4,'Attach 4'!$24:$30</definedName>
    <definedName name="Z_0E092BDC_3957_4C87_8B28_CA7D5BE06471_.wvu.Rows" localSheetId="10" hidden="1">'Attach 4 (A)'!$4:$4,'Attach 4 (A)'!$23:$27</definedName>
    <definedName name="Z_0E092BDC_3957_4C87_8B28_CA7D5BE06471_.wvu.Rows" localSheetId="11" hidden="1">'Attach 5'!$32:$54</definedName>
    <definedName name="Z_0E092BDC_3957_4C87_8B28_CA7D5BE06471_.wvu.Rows" localSheetId="13" hidden="1">'Attach 7'!$4:$4,'Attach 7'!$24:$29,'Attach 7'!$35:$109</definedName>
    <definedName name="Z_0E092BDC_3957_4C87_8B28_CA7D5BE06471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0E092BDC_3957_4C87_8B28_CA7D5BE06471_.wvu.Rows" localSheetId="27" hidden="1">'Bid Form (First Stage)'!$2:$5,'Bid Form (First Stage)'!$47:$49,'Bid Form (First Stage)'!$69:$69</definedName>
    <definedName name="Z_0E092BDC_3957_4C87_8B28_CA7D5BE06471_.wvu.Rows" localSheetId="2" hidden="1">'Names of Bidder'!$24:$26</definedName>
    <definedName name="Z_129B2FE4_BCE1_411E_BC6C_BF59CB5E06E3_.wvu.Cols" localSheetId="24" hidden="1">aaaaaaaaaaaaa!$M:$P</definedName>
    <definedName name="Z_129B2FE4_BCE1_411E_BC6C_BF59CB5E06E3_.wvu.PrintArea" localSheetId="24" hidden="1">aaaaaaaaaaaaa!$A$1:$L$34</definedName>
    <definedName name="Z_15A19D23_A9FD_4FC1_B7B0_F2D16BDFC729_.wvu.Cols" localSheetId="18" hidden="1">'Attach 12-'!$F:$I</definedName>
    <definedName name="Z_15A19D23_A9FD_4FC1_B7B0_F2D16BDFC729_.wvu.Cols" localSheetId="21" hidden="1">'Attach 14'!$H:$H</definedName>
    <definedName name="Z_15A19D23_A9FD_4FC1_B7B0_F2D16BDFC729_.wvu.Cols" localSheetId="9" hidden="1">'Attach 4'!$H:$H</definedName>
    <definedName name="Z_15A19D23_A9FD_4FC1_B7B0_F2D16BDFC729_.wvu.Cols" localSheetId="10" hidden="1">'Attach 4 (A)'!$H:$H</definedName>
    <definedName name="Z_15A19D23_A9FD_4FC1_B7B0_F2D16BDFC729_.wvu.Cols" localSheetId="11" hidden="1">'Attach 5'!$I:$I</definedName>
    <definedName name="Z_15A19D23_A9FD_4FC1_B7B0_F2D16BDFC729_.wvu.Cols" localSheetId="13" hidden="1">'Attach 7'!$H:$H</definedName>
    <definedName name="Z_15A19D23_A9FD_4FC1_B7B0_F2D16BDFC729_.wvu.Cols" localSheetId="5" hidden="1">'Attach QR'!$J:$L,'Attach QR'!$R:$S,'Attach QR'!$U:$AW</definedName>
    <definedName name="Z_15A19D23_A9FD_4FC1_B7B0_F2D16BDFC729_.wvu.PrintArea" localSheetId="16" hidden="1">'Attach 10'!$A$1:$E$28</definedName>
    <definedName name="Z_15A19D23_A9FD_4FC1_B7B0_F2D16BDFC729_.wvu.PrintArea" localSheetId="17" hidden="1">'Attach 11'!$A$1:$E$28</definedName>
    <definedName name="Z_15A19D23_A9FD_4FC1_B7B0_F2D16BDFC729_.wvu.PrintArea" localSheetId="19" hidden="1">'Attach 12'!$A$1:$E$29</definedName>
    <definedName name="Z_15A19D23_A9FD_4FC1_B7B0_F2D16BDFC729_.wvu.PrintArea" localSheetId="18" hidden="1">'Attach 12-'!$A$1:$E$56</definedName>
    <definedName name="Z_15A19D23_A9FD_4FC1_B7B0_F2D16BDFC729_.wvu.PrintArea" localSheetId="20" hidden="1">'Attach 12-IP'!$A$8:$I$217</definedName>
    <definedName name="Z_15A19D23_A9FD_4FC1_B7B0_F2D16BDFC729_.wvu.PrintArea" localSheetId="21" hidden="1">'Attach 14'!$A$1:$E$77</definedName>
    <definedName name="Z_15A19D23_A9FD_4FC1_B7B0_F2D16BDFC729_.wvu.PrintArea" localSheetId="22" hidden="1">'Attach 15'!$A$1:$L$95</definedName>
    <definedName name="Z_15A19D23_A9FD_4FC1_B7B0_F2D16BDFC729_.wvu.PrintArea" localSheetId="23" hidden="1">'Attach 16'!$A$1:$E$33</definedName>
    <definedName name="Z_15A19D23_A9FD_4FC1_B7B0_F2D16BDFC729_.wvu.PrintArea" localSheetId="25" hidden="1">'Attach 17'!$A$1:$E$29</definedName>
    <definedName name="Z_15A19D23_A9FD_4FC1_B7B0_F2D16BDFC729_.wvu.PrintArea" localSheetId="26" hidden="1">'Attach 18'!$A$1:$E$31</definedName>
    <definedName name="Z_15A19D23_A9FD_4FC1_B7B0_F2D16BDFC729_.wvu.PrintArea" localSheetId="3" hidden="1">'Attach 2(JV)'!$A$1:$E$28</definedName>
    <definedName name="Z_15A19D23_A9FD_4FC1_B7B0_F2D16BDFC729_.wvu.PrintArea" localSheetId="4" hidden="1">'Attach 2(QR)'!$A$1:$E$28</definedName>
    <definedName name="Z_15A19D23_A9FD_4FC1_B7B0_F2D16BDFC729_.wvu.PrintArea" localSheetId="6" hidden="1">'Attach 3'!$A$1:$G$25</definedName>
    <definedName name="Z_15A19D23_A9FD_4FC1_B7B0_F2D16BDFC729_.wvu.PrintArea" localSheetId="7" hidden="1">'Attach 3 (A)'!$A$1:$E$27</definedName>
    <definedName name="Z_15A19D23_A9FD_4FC1_B7B0_F2D16BDFC729_.wvu.PrintArea" localSheetId="9" hidden="1">'Attach 4'!$A$1:$E$34</definedName>
    <definedName name="Z_15A19D23_A9FD_4FC1_B7B0_F2D16BDFC729_.wvu.PrintArea" localSheetId="10" hidden="1">'Attach 4 (A)'!$A$1:$E$32</definedName>
    <definedName name="Z_15A19D23_A9FD_4FC1_B7B0_F2D16BDFC729_.wvu.PrintArea" localSheetId="8" hidden="1">'Attach 4 (B)'!$A$1:$E$26</definedName>
    <definedName name="Z_15A19D23_A9FD_4FC1_B7B0_F2D16BDFC729_.wvu.PrintArea" localSheetId="11" hidden="1">'Attach 5'!$A$1:$F$30</definedName>
    <definedName name="Z_15A19D23_A9FD_4FC1_B7B0_F2D16BDFC729_.wvu.PrintArea" localSheetId="13" hidden="1">'Attach 7'!$A$1:$E$33</definedName>
    <definedName name="Z_15A19D23_A9FD_4FC1_B7B0_F2D16BDFC729_.wvu.PrintArea" localSheetId="14" hidden="1">'Attach 8'!$A$1:$E$59</definedName>
    <definedName name="Z_15A19D23_A9FD_4FC1_B7B0_F2D16BDFC729_.wvu.PrintArea" localSheetId="15" hidden="1">'Attach 9'!$A$1:$E$28</definedName>
    <definedName name="Z_15A19D23_A9FD_4FC1_B7B0_F2D16BDFC729_.wvu.PrintArea" localSheetId="5" hidden="1">'Attach QR'!$A$1:$I$886</definedName>
    <definedName name="Z_15A19D23_A9FD_4FC1_B7B0_F2D16BDFC729_.wvu.PrintArea" localSheetId="27" hidden="1">'Bid Form (First Stage)'!$A$8:$F$141</definedName>
    <definedName name="Z_15A19D23_A9FD_4FC1_B7B0_F2D16BDFC729_.wvu.PrintArea" localSheetId="2" hidden="1">'Names of Bidder'!$B$1:$D$32</definedName>
    <definedName name="Z_15A19D23_A9FD_4FC1_B7B0_F2D16BDFC729_.wvu.PrintTitles" localSheetId="18" hidden="1">'Attach 12-'!$18:$18</definedName>
    <definedName name="Z_15A19D23_A9FD_4FC1_B7B0_F2D16BDFC729_.wvu.PrintTitles" localSheetId="14" hidden="1">'Attach 8'!$18:$18</definedName>
    <definedName name="Z_15A19D23_A9FD_4FC1_B7B0_F2D16BDFC729_.wvu.Rows" localSheetId="18" hidden="1">'Attach 12-'!$43:$43,'Attach 12-'!$50:$50</definedName>
    <definedName name="Z_15A19D23_A9FD_4FC1_B7B0_F2D16BDFC729_.wvu.Rows" localSheetId="21" hidden="1">'Attach 14'!$15:$15</definedName>
    <definedName name="Z_15A19D23_A9FD_4FC1_B7B0_F2D16BDFC729_.wvu.Rows" localSheetId="23" hidden="1">'Attach 16'!$26:$26,'Attach 16'!$32:$209</definedName>
    <definedName name="Z_15A19D23_A9FD_4FC1_B7B0_F2D16BDFC729_.wvu.Rows" localSheetId="26" hidden="1">'Attach 18'!$13:$13,'Attach 18'!$20:$28</definedName>
    <definedName name="Z_15A19D23_A9FD_4FC1_B7B0_F2D16BDFC729_.wvu.Rows" localSheetId="9" hidden="1">'Attach 4'!$4:$4</definedName>
    <definedName name="Z_15A19D23_A9FD_4FC1_B7B0_F2D16BDFC729_.wvu.Rows" localSheetId="10" hidden="1">'Attach 4 (A)'!$4:$4</definedName>
    <definedName name="Z_15A19D23_A9FD_4FC1_B7B0_F2D16BDFC729_.wvu.Rows" localSheetId="13" hidden="1">'Attach 7'!$4:$4</definedName>
    <definedName name="Z_15A19D23_A9FD_4FC1_B7B0_F2D16BDFC729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15A19D23_A9FD_4FC1_B7B0_F2D16BDFC729_.wvu.Rows" localSheetId="2" hidden="1">'Names of Bidder'!$24:$26</definedName>
    <definedName name="Z_1C70608C_646A_4043_A222_6253B5006A93_.wvu.PrintArea" localSheetId="24" hidden="1">aaaaaaaaaaaaa!$A$1:$L$35</definedName>
    <definedName name="Z_1FD9ACA5_802E_4240_ABEA_3FAA854014ED_.wvu.PrintArea" localSheetId="23" hidden="1">'Attach 16'!$A$1:$E$33</definedName>
    <definedName name="Z_1FD9ACA5_802E_4240_ABEA_3FAA854014ED_.wvu.Rows" localSheetId="23" hidden="1">'Attach 16'!$26:$26,'Attach 16'!$32:$209</definedName>
    <definedName name="Z_237D8718_39ED_4FFE_B3B2_D1192F8D2E87_.wvu.PrintArea" localSheetId="24" hidden="1">aaaaaaaaaaaaa!$A$1:$L$35</definedName>
    <definedName name="Z_240327DD_375F_45D4_BA52_89AFD79FE6A1_.wvu.Cols" localSheetId="21" hidden="1">'Attach 14'!$H:$H</definedName>
    <definedName name="Z_240327DD_375F_45D4_BA52_89AFD79FE6A1_.wvu.Cols" localSheetId="9" hidden="1">'Attach 4'!$H:$H</definedName>
    <definedName name="Z_240327DD_375F_45D4_BA52_89AFD79FE6A1_.wvu.Cols" localSheetId="10" hidden="1">'Attach 4 (A)'!$H:$H</definedName>
    <definedName name="Z_240327DD_375F_45D4_BA52_89AFD79FE6A1_.wvu.Cols" localSheetId="11" hidden="1">'Attach 5'!$I:$I</definedName>
    <definedName name="Z_240327DD_375F_45D4_BA52_89AFD79FE6A1_.wvu.Cols" localSheetId="13" hidden="1">'Attach 7'!$H:$H</definedName>
    <definedName name="Z_240327DD_375F_45D4_BA52_89AFD79FE6A1_.wvu.Cols" localSheetId="5" hidden="1">'Attach QR'!$J:$L,'Attach QR'!$R:$S,'Attach QR'!$U:$AW</definedName>
    <definedName name="Z_240327DD_375F_45D4_BA52_89AFD79FE6A1_.wvu.PrintArea" localSheetId="16" hidden="1">'Attach 10'!$A$1:$E$28</definedName>
    <definedName name="Z_240327DD_375F_45D4_BA52_89AFD79FE6A1_.wvu.PrintArea" localSheetId="17" hidden="1">'Attach 11'!$A$1:$E$28</definedName>
    <definedName name="Z_240327DD_375F_45D4_BA52_89AFD79FE6A1_.wvu.PrintArea" localSheetId="19" hidden="1">'Attach 12'!$A$1:$E$29</definedName>
    <definedName name="Z_240327DD_375F_45D4_BA52_89AFD79FE6A1_.wvu.PrintArea" localSheetId="18" hidden="1">'Attach 12-'!$A$1:$E$56</definedName>
    <definedName name="Z_240327DD_375F_45D4_BA52_89AFD79FE6A1_.wvu.PrintArea" localSheetId="20" hidden="1">'Attach 12-IP'!$A$8:$I$217</definedName>
    <definedName name="Z_240327DD_375F_45D4_BA52_89AFD79FE6A1_.wvu.PrintArea" localSheetId="21" hidden="1">'Attach 14'!$A$1:$E$77</definedName>
    <definedName name="Z_240327DD_375F_45D4_BA52_89AFD79FE6A1_.wvu.PrintArea" localSheetId="22" hidden="1">'Attach 15'!$A$1:$L$95</definedName>
    <definedName name="Z_240327DD_375F_45D4_BA52_89AFD79FE6A1_.wvu.PrintArea" localSheetId="23" hidden="1">'Attach 16'!$A$1:$E$33</definedName>
    <definedName name="Z_240327DD_375F_45D4_BA52_89AFD79FE6A1_.wvu.PrintArea" localSheetId="25" hidden="1">'Attach 17'!$A$1:$E$29</definedName>
    <definedName name="Z_240327DD_375F_45D4_BA52_89AFD79FE6A1_.wvu.PrintArea" localSheetId="26" hidden="1">'Attach 18'!$A$1:$E$31</definedName>
    <definedName name="Z_240327DD_375F_45D4_BA52_89AFD79FE6A1_.wvu.PrintArea" localSheetId="3" hidden="1">'Attach 2(JV)'!$A$1:$E$28</definedName>
    <definedName name="Z_240327DD_375F_45D4_BA52_89AFD79FE6A1_.wvu.PrintArea" localSheetId="4" hidden="1">'Attach 2(QR)'!$A$1:$E$28</definedName>
    <definedName name="Z_240327DD_375F_45D4_BA52_89AFD79FE6A1_.wvu.PrintArea" localSheetId="6" hidden="1">'Attach 3'!$A$1:$E$25</definedName>
    <definedName name="Z_240327DD_375F_45D4_BA52_89AFD79FE6A1_.wvu.PrintArea" localSheetId="7" hidden="1">'Attach 3 (A)'!$A$1:$E$27</definedName>
    <definedName name="Z_240327DD_375F_45D4_BA52_89AFD79FE6A1_.wvu.PrintArea" localSheetId="9" hidden="1">'Attach 4'!$A$1:$E$34</definedName>
    <definedName name="Z_240327DD_375F_45D4_BA52_89AFD79FE6A1_.wvu.PrintArea" localSheetId="10" hidden="1">'Attach 4 (A)'!$A$1:$E$32</definedName>
    <definedName name="Z_240327DD_375F_45D4_BA52_89AFD79FE6A1_.wvu.PrintArea" localSheetId="8" hidden="1">'Attach 4 (B)'!$A$1:$E$26</definedName>
    <definedName name="Z_240327DD_375F_45D4_BA52_89AFD79FE6A1_.wvu.PrintArea" localSheetId="11" hidden="1">'Attach 5'!$A$1:$F$30</definedName>
    <definedName name="Z_240327DD_375F_45D4_BA52_89AFD79FE6A1_.wvu.PrintArea" localSheetId="13" hidden="1">'Attach 7'!$A$1:$E$33</definedName>
    <definedName name="Z_240327DD_375F_45D4_BA52_89AFD79FE6A1_.wvu.PrintArea" localSheetId="14" hidden="1">'Attach 8'!$A$1:$E$59</definedName>
    <definedName name="Z_240327DD_375F_45D4_BA52_89AFD79FE6A1_.wvu.PrintArea" localSheetId="15" hidden="1">'Attach 9'!$A$1:$E$28</definedName>
    <definedName name="Z_240327DD_375F_45D4_BA52_89AFD79FE6A1_.wvu.PrintArea" localSheetId="5" hidden="1">'Attach QR'!$A$1:$I$886</definedName>
    <definedName name="Z_240327DD_375F_45D4_BA52_89AFD79FE6A1_.wvu.PrintArea" localSheetId="27" hidden="1">'Bid Form (First Stage)'!$A$8:$F$141</definedName>
    <definedName name="Z_240327DD_375F_45D4_BA52_89AFD79FE6A1_.wvu.PrintArea" localSheetId="2" hidden="1">'Names of Bidder'!$B$1:$D$32</definedName>
    <definedName name="Z_240327DD_375F_45D4_BA52_89AFD79FE6A1_.wvu.PrintTitles" localSheetId="18" hidden="1">'Attach 12-'!$18:$18</definedName>
    <definedName name="Z_240327DD_375F_45D4_BA52_89AFD79FE6A1_.wvu.PrintTitles" localSheetId="14" hidden="1">'Attach 8'!$18:$18</definedName>
    <definedName name="Z_240327DD_375F_45D4_BA52_89AFD79FE6A1_.wvu.Rows" localSheetId="18" hidden="1">'Attach 12-'!#REF!,'Attach 12-'!$43:$43,'Attach 12-'!$50:$50</definedName>
    <definedName name="Z_240327DD_375F_45D4_BA52_89AFD79FE6A1_.wvu.Rows" localSheetId="21" hidden="1">'Attach 14'!$15:$15</definedName>
    <definedName name="Z_240327DD_375F_45D4_BA52_89AFD79FE6A1_.wvu.Rows" localSheetId="23" hidden="1">'Attach 16'!$26:$26,'Attach 16'!$32:$209</definedName>
    <definedName name="Z_240327DD_375F_45D4_BA52_89AFD79FE6A1_.wvu.Rows" localSheetId="26" hidden="1">'Attach 18'!$13:$13,'Attach 18'!$20:$28</definedName>
    <definedName name="Z_240327DD_375F_45D4_BA52_89AFD79FE6A1_.wvu.Rows" localSheetId="9" hidden="1">'Attach 4'!$4:$4</definedName>
    <definedName name="Z_240327DD_375F_45D4_BA52_89AFD79FE6A1_.wvu.Rows" localSheetId="10" hidden="1">'Attach 4 (A)'!$4:$4</definedName>
    <definedName name="Z_240327DD_375F_45D4_BA52_89AFD79FE6A1_.wvu.Rows" localSheetId="13" hidden="1">'Attach 7'!$4:$4</definedName>
    <definedName name="Z_240327DD_375F_45D4_BA52_89AFD79FE6A1_.wvu.Rows" localSheetId="5" hidden="1">'Attach QR'!$30:$31,'Attach QR'!$58:$60,'Attach QR'!$115:$115,'Attach QR'!$127:$130,'Attach QR'!$157:$159,'Attach QR'!$177:$179,'Attach QR'!$239:$241,'Attach QR'!$252:$253,'Attach QR'!$262:$264,'Attach QR'!$305:$306,'Attach QR'!$361:$363,'Attach QR'!$381:$382,'Attach QR'!$394:$394,'Attach QR'!$430:$432,'Attach QR'!$485:$486,'Attach QR'!$511:$513,'Attach QR'!$566:$568,'Attach QR'!$635:$635,'Attach QR'!$637:$637,'Attach QR'!$662:$664,'Attach QR'!$669:$675,'Attach QR'!$778:$780,'Attach QR'!$784:$786,'Attach QR'!$881:$881</definedName>
    <definedName name="Z_240327DD_375F_45D4_BA52_89AFD79FE6A1_.wvu.Rows" localSheetId="2" hidden="1">'Names of Bidder'!$24:$26</definedName>
    <definedName name="Z_2CACF0B6_9BA9_4239_9E70_81429B6F696E_.wvu.Cols" localSheetId="24" hidden="1">aaaaaaaaaaaaa!$M:$P</definedName>
    <definedName name="Z_2CACF0B6_9BA9_4239_9E70_81429B6F696E_.wvu.Cols" localSheetId="18" hidden="1">'Attach 12-'!$F:$I</definedName>
    <definedName name="Z_2CACF0B6_9BA9_4239_9E70_81429B6F696E_.wvu.Cols" localSheetId="21" hidden="1">'Attach 14'!$H:$H</definedName>
    <definedName name="Z_2CACF0B6_9BA9_4239_9E70_81429B6F696E_.wvu.Cols" localSheetId="9" hidden="1">'Attach 4'!$H:$H</definedName>
    <definedName name="Z_2CACF0B6_9BA9_4239_9E70_81429B6F696E_.wvu.Cols" localSheetId="10" hidden="1">'Attach 4 (A)'!$H:$H</definedName>
    <definedName name="Z_2CACF0B6_9BA9_4239_9E70_81429B6F696E_.wvu.Cols" localSheetId="11" hidden="1">'Attach 5'!$I:$I</definedName>
    <definedName name="Z_2CACF0B6_9BA9_4239_9E70_81429B6F696E_.wvu.Cols" localSheetId="13" hidden="1">'Attach 7'!$H:$H</definedName>
    <definedName name="Z_2CACF0B6_9BA9_4239_9E70_81429B6F696E_.wvu.Cols" localSheetId="5" hidden="1">'Attach QR'!$J:$L,'Attach QR'!$R:$S,'Attach QR'!$U:$AW</definedName>
    <definedName name="Z_2CACF0B6_9BA9_4239_9E70_81429B6F696E_.wvu.Cols" localSheetId="1" hidden="1">Cover!$G:$L</definedName>
    <definedName name="Z_2CACF0B6_9BA9_4239_9E70_81429B6F696E_.wvu.PrintArea" localSheetId="24" hidden="1">aaaaaaaaaaaaa!$A$1:$L$34</definedName>
    <definedName name="Z_2CACF0B6_9BA9_4239_9E70_81429B6F696E_.wvu.PrintArea" localSheetId="16" hidden="1">'Attach 10'!$A$1:$E$28</definedName>
    <definedName name="Z_2CACF0B6_9BA9_4239_9E70_81429B6F696E_.wvu.PrintArea" localSheetId="17" hidden="1">'Attach 11'!$A$1:$E$28</definedName>
    <definedName name="Z_2CACF0B6_9BA9_4239_9E70_81429B6F696E_.wvu.PrintArea" localSheetId="19" hidden="1">'Attach 12'!$A$1:$E$29</definedName>
    <definedName name="Z_2CACF0B6_9BA9_4239_9E70_81429B6F696E_.wvu.PrintArea" localSheetId="18" hidden="1">'Attach 12-'!$A$1:$E$56</definedName>
    <definedName name="Z_2CACF0B6_9BA9_4239_9E70_81429B6F696E_.wvu.PrintArea" localSheetId="20" hidden="1">'Attach 12-IP'!$A$8:$I$217</definedName>
    <definedName name="Z_2CACF0B6_9BA9_4239_9E70_81429B6F696E_.wvu.PrintArea" localSheetId="21" hidden="1">'Attach 14'!$A$1:$E$77</definedName>
    <definedName name="Z_2CACF0B6_9BA9_4239_9E70_81429B6F696E_.wvu.PrintArea" localSheetId="22" hidden="1">'Attach 15'!$A$1:$L$95</definedName>
    <definedName name="Z_2CACF0B6_9BA9_4239_9E70_81429B6F696E_.wvu.PrintArea" localSheetId="23" hidden="1">'Attach 16'!$A$1:$E$33</definedName>
    <definedName name="Z_2CACF0B6_9BA9_4239_9E70_81429B6F696E_.wvu.PrintArea" localSheetId="25" hidden="1">'Attach 17'!$A$1:$E$29</definedName>
    <definedName name="Z_2CACF0B6_9BA9_4239_9E70_81429B6F696E_.wvu.PrintArea" localSheetId="26" hidden="1">'Attach 18'!$A$1:$E$31</definedName>
    <definedName name="Z_2CACF0B6_9BA9_4239_9E70_81429B6F696E_.wvu.PrintArea" localSheetId="3" hidden="1">'Attach 2(JV)'!$A$1:$E$28</definedName>
    <definedName name="Z_2CACF0B6_9BA9_4239_9E70_81429B6F696E_.wvu.PrintArea" localSheetId="4" hidden="1">'Attach 2(QR)'!$A$1:$E$28</definedName>
    <definedName name="Z_2CACF0B6_9BA9_4239_9E70_81429B6F696E_.wvu.PrintArea" localSheetId="6" hidden="1">'Attach 3'!$A$1:$G$25</definedName>
    <definedName name="Z_2CACF0B6_9BA9_4239_9E70_81429B6F696E_.wvu.PrintArea" localSheetId="7" hidden="1">'Attach 3 (A)'!$A$1:$E$27</definedName>
    <definedName name="Z_2CACF0B6_9BA9_4239_9E70_81429B6F696E_.wvu.PrintArea" localSheetId="9" hidden="1">'Attach 4'!$A$1:$E$34</definedName>
    <definedName name="Z_2CACF0B6_9BA9_4239_9E70_81429B6F696E_.wvu.PrintArea" localSheetId="10" hidden="1">'Attach 4 (A)'!$A$1:$E$32</definedName>
    <definedName name="Z_2CACF0B6_9BA9_4239_9E70_81429B6F696E_.wvu.PrintArea" localSheetId="8" hidden="1">'Attach 4 (B)'!$A$1:$E$26</definedName>
    <definedName name="Z_2CACF0B6_9BA9_4239_9E70_81429B6F696E_.wvu.PrintArea" localSheetId="11" hidden="1">'Attach 5'!$A$1:$I$30</definedName>
    <definedName name="Z_2CACF0B6_9BA9_4239_9E70_81429B6F696E_.wvu.PrintArea" localSheetId="13" hidden="1">'Attach 7'!$A$1:$E$33</definedName>
    <definedName name="Z_2CACF0B6_9BA9_4239_9E70_81429B6F696E_.wvu.PrintArea" localSheetId="14" hidden="1">'Attach 8'!$A$1:$E$58</definedName>
    <definedName name="Z_2CACF0B6_9BA9_4239_9E70_81429B6F696E_.wvu.PrintArea" localSheetId="15" hidden="1">'Attach 9'!$A$1:$E$28</definedName>
    <definedName name="Z_2CACF0B6_9BA9_4239_9E70_81429B6F696E_.wvu.PrintArea" localSheetId="5" hidden="1">'Attach QR'!$A$1:$I$886</definedName>
    <definedName name="Z_2CACF0B6_9BA9_4239_9E70_81429B6F696E_.wvu.PrintArea" localSheetId="27" hidden="1">'Bid Form (First Stage)'!$A$8:$F$141</definedName>
    <definedName name="Z_2CACF0B6_9BA9_4239_9E70_81429B6F696E_.wvu.PrintArea" localSheetId="2" hidden="1">'Names of Bidder'!$B$1:$D$32</definedName>
    <definedName name="Z_2CACF0B6_9BA9_4239_9E70_81429B6F696E_.wvu.PrintTitles" localSheetId="18" hidden="1">'Attach 12-'!$18:$18</definedName>
    <definedName name="Z_2CACF0B6_9BA9_4239_9E70_81429B6F696E_.wvu.PrintTitles" localSheetId="14" hidden="1">'Attach 8'!$18:$18</definedName>
    <definedName name="Z_2CACF0B6_9BA9_4239_9E70_81429B6F696E_.wvu.Rows" localSheetId="16" hidden="1">'Attach 10'!$29:$85</definedName>
    <definedName name="Z_2CACF0B6_9BA9_4239_9E70_81429B6F696E_.wvu.Rows" localSheetId="18" hidden="1">'Attach 12-'!$43:$43,'Attach 12-'!$50:$50</definedName>
    <definedName name="Z_2CACF0B6_9BA9_4239_9E70_81429B6F696E_.wvu.Rows" localSheetId="21" hidden="1">'Attach 14'!$15:$15,'Attach 14'!$22:$25,'Attach 14'!$27:$27</definedName>
    <definedName name="Z_2CACF0B6_9BA9_4239_9E70_81429B6F696E_.wvu.Rows" localSheetId="23" hidden="1">'Attach 16'!$26:$26,'Attach 16'!$32:$209</definedName>
    <definedName name="Z_2CACF0B6_9BA9_4239_9E70_81429B6F696E_.wvu.Rows" localSheetId="26" hidden="1">'Attach 18'!$13:$13,'Attach 18'!$20:$28</definedName>
    <definedName name="Z_2CACF0B6_9BA9_4239_9E70_81429B6F696E_.wvu.Rows" localSheetId="9" hidden="1">'Attach 4'!$4:$4,'Attach 4'!$24:$30</definedName>
    <definedName name="Z_2CACF0B6_9BA9_4239_9E70_81429B6F696E_.wvu.Rows" localSheetId="10" hidden="1">'Attach 4 (A)'!$4:$4,'Attach 4 (A)'!$23:$27</definedName>
    <definedName name="Z_2CACF0B6_9BA9_4239_9E70_81429B6F696E_.wvu.Rows" localSheetId="11" hidden="1">'Attach 5'!$32:$54</definedName>
    <definedName name="Z_2CACF0B6_9BA9_4239_9E70_81429B6F696E_.wvu.Rows" localSheetId="13" hidden="1">'Attach 7'!$4:$4,'Attach 7'!$24:$29,'Attach 7'!$35:$109</definedName>
    <definedName name="Z_2CACF0B6_9BA9_4239_9E70_81429B6F696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2CACF0B6_9BA9_4239_9E70_81429B6F696E_.wvu.Rows" localSheetId="27" hidden="1">'Bid Form (First Stage)'!$2:$5,'Bid Form (First Stage)'!$47:$49,'Bid Form (First Stage)'!$69:$69</definedName>
    <definedName name="Z_2CACF0B6_9BA9_4239_9E70_81429B6F696E_.wvu.Rows" localSheetId="2" hidden="1">'Names of Bidder'!$24:$26</definedName>
    <definedName name="Z_38BECF6E_1A53_4F98_87B9_44F2C5F77E08_.wvu.Cols" localSheetId="24" hidden="1">aaaaaaaaaaaaa!$M:$P</definedName>
    <definedName name="Z_38BECF6E_1A53_4F98_87B9_44F2C5F77E08_.wvu.Cols" localSheetId="18" hidden="1">'Attach 12-'!$F:$I</definedName>
    <definedName name="Z_38BECF6E_1A53_4F98_87B9_44F2C5F77E08_.wvu.Cols" localSheetId="21" hidden="1">'Attach 14'!$H:$H</definedName>
    <definedName name="Z_38BECF6E_1A53_4F98_87B9_44F2C5F77E08_.wvu.Cols" localSheetId="9" hidden="1">'Attach 4'!$H:$H</definedName>
    <definedName name="Z_38BECF6E_1A53_4F98_87B9_44F2C5F77E08_.wvu.Cols" localSheetId="10" hidden="1">'Attach 4 (A)'!$H:$H</definedName>
    <definedName name="Z_38BECF6E_1A53_4F98_87B9_44F2C5F77E08_.wvu.Cols" localSheetId="11" hidden="1">'Attach 5'!$I:$I</definedName>
    <definedName name="Z_38BECF6E_1A53_4F98_87B9_44F2C5F77E08_.wvu.Cols" localSheetId="13" hidden="1">'Attach 7'!$H:$H</definedName>
    <definedName name="Z_38BECF6E_1A53_4F98_87B9_44F2C5F77E08_.wvu.Cols" localSheetId="5" hidden="1">'Attach QR'!$J:$L,'Attach QR'!$R:$S,'Attach QR'!$U:$AW</definedName>
    <definedName name="Z_38BECF6E_1A53_4F98_87B9_44F2C5F77E08_.wvu.PrintArea" localSheetId="24" hidden="1">aaaaaaaaaaaaa!$A$1:$L$34</definedName>
    <definedName name="Z_38BECF6E_1A53_4F98_87B9_44F2C5F77E08_.wvu.PrintArea" localSheetId="16" hidden="1">'Attach 10'!$A$1:$E$28</definedName>
    <definedName name="Z_38BECF6E_1A53_4F98_87B9_44F2C5F77E08_.wvu.PrintArea" localSheetId="17" hidden="1">'Attach 11'!$A$1:$E$28</definedName>
    <definedName name="Z_38BECF6E_1A53_4F98_87B9_44F2C5F77E08_.wvu.PrintArea" localSheetId="19" hidden="1">'Attach 12'!$A$1:$E$29</definedName>
    <definedName name="Z_38BECF6E_1A53_4F98_87B9_44F2C5F77E08_.wvu.PrintArea" localSheetId="18" hidden="1">'Attach 12-'!$A$1:$E$56</definedName>
    <definedName name="Z_38BECF6E_1A53_4F98_87B9_44F2C5F77E08_.wvu.PrintArea" localSheetId="20" hidden="1">'Attach 12-IP'!$A$8:$I$217</definedName>
    <definedName name="Z_38BECF6E_1A53_4F98_87B9_44F2C5F77E08_.wvu.PrintArea" localSheetId="21" hidden="1">'Attach 14'!$A$1:$E$77</definedName>
    <definedName name="Z_38BECF6E_1A53_4F98_87B9_44F2C5F77E08_.wvu.PrintArea" localSheetId="22" hidden="1">'Attach 15'!$A$1:$L$95</definedName>
    <definedName name="Z_38BECF6E_1A53_4F98_87B9_44F2C5F77E08_.wvu.PrintArea" localSheetId="23" hidden="1">'Attach 16'!$A$1:$E$33</definedName>
    <definedName name="Z_38BECF6E_1A53_4F98_87B9_44F2C5F77E08_.wvu.PrintArea" localSheetId="25" hidden="1">'Attach 17'!$A$1:$E$29</definedName>
    <definedName name="Z_38BECF6E_1A53_4F98_87B9_44F2C5F77E08_.wvu.PrintArea" localSheetId="26" hidden="1">'Attach 18'!$A$1:$E$31</definedName>
    <definedName name="Z_38BECF6E_1A53_4F98_87B9_44F2C5F77E08_.wvu.PrintArea" localSheetId="3" hidden="1">'Attach 2(JV)'!$A$1:$E$28</definedName>
    <definedName name="Z_38BECF6E_1A53_4F98_87B9_44F2C5F77E08_.wvu.PrintArea" localSheetId="4" hidden="1">'Attach 2(QR)'!$A$1:$E$28</definedName>
    <definedName name="Z_38BECF6E_1A53_4F98_87B9_44F2C5F77E08_.wvu.PrintArea" localSheetId="6" hidden="1">'Attach 3'!$A$1:$G$25</definedName>
    <definedName name="Z_38BECF6E_1A53_4F98_87B9_44F2C5F77E08_.wvu.PrintArea" localSheetId="7" hidden="1">'Attach 3 (A)'!$A$1:$E$27</definedName>
    <definedName name="Z_38BECF6E_1A53_4F98_87B9_44F2C5F77E08_.wvu.PrintArea" localSheetId="9" hidden="1">'Attach 4'!$A$1:$E$34</definedName>
    <definedName name="Z_38BECF6E_1A53_4F98_87B9_44F2C5F77E08_.wvu.PrintArea" localSheetId="10" hidden="1">'Attach 4 (A)'!$A$1:$E$32</definedName>
    <definedName name="Z_38BECF6E_1A53_4F98_87B9_44F2C5F77E08_.wvu.PrintArea" localSheetId="8" hidden="1">'Attach 4 (B)'!$A$1:$E$26</definedName>
    <definedName name="Z_38BECF6E_1A53_4F98_87B9_44F2C5F77E08_.wvu.PrintArea" localSheetId="11" hidden="1">'Attach 5'!$A$1:$I$30</definedName>
    <definedName name="Z_38BECF6E_1A53_4F98_87B9_44F2C5F77E08_.wvu.PrintArea" localSheetId="13" hidden="1">'Attach 7'!$A$1:$E$33</definedName>
    <definedName name="Z_38BECF6E_1A53_4F98_87B9_44F2C5F77E08_.wvu.PrintArea" localSheetId="14" hidden="1">'Attach 8'!$A$1:$E$59</definedName>
    <definedName name="Z_38BECF6E_1A53_4F98_87B9_44F2C5F77E08_.wvu.PrintArea" localSheetId="15" hidden="1">'Attach 9'!$A$1:$E$28</definedName>
    <definedName name="Z_38BECF6E_1A53_4F98_87B9_44F2C5F77E08_.wvu.PrintArea" localSheetId="5" hidden="1">'Attach QR'!$A$1:$I$886</definedName>
    <definedName name="Z_38BECF6E_1A53_4F98_87B9_44F2C5F77E08_.wvu.PrintArea" localSheetId="27" hidden="1">'Bid Form (First Stage)'!$A$8:$F$141</definedName>
    <definedName name="Z_38BECF6E_1A53_4F98_87B9_44F2C5F77E08_.wvu.PrintArea" localSheetId="2" hidden="1">'Names of Bidder'!$B$1:$D$32</definedName>
    <definedName name="Z_38BECF6E_1A53_4F98_87B9_44F2C5F77E08_.wvu.PrintTitles" localSheetId="18" hidden="1">'Attach 12-'!$18:$18</definedName>
    <definedName name="Z_38BECF6E_1A53_4F98_87B9_44F2C5F77E08_.wvu.PrintTitles" localSheetId="14" hidden="1">'Attach 8'!$18:$18</definedName>
    <definedName name="Z_38BECF6E_1A53_4F98_87B9_44F2C5F77E08_.wvu.Rows" localSheetId="18" hidden="1">'Attach 12-'!$43:$43,'Attach 12-'!$50:$50</definedName>
    <definedName name="Z_38BECF6E_1A53_4F98_87B9_44F2C5F77E08_.wvu.Rows" localSheetId="21" hidden="1">'Attach 14'!$15:$15</definedName>
    <definedName name="Z_38BECF6E_1A53_4F98_87B9_44F2C5F77E08_.wvu.Rows" localSheetId="23" hidden="1">'Attach 16'!$26:$26,'Attach 16'!$32:$209</definedName>
    <definedName name="Z_38BECF6E_1A53_4F98_87B9_44F2C5F77E08_.wvu.Rows" localSheetId="26" hidden="1">'Attach 18'!$13:$13,'Attach 18'!$20:$28</definedName>
    <definedName name="Z_38BECF6E_1A53_4F98_87B9_44F2C5F77E08_.wvu.Rows" localSheetId="9" hidden="1">'Attach 4'!$4:$4,'Attach 4'!$24:$30</definedName>
    <definedName name="Z_38BECF6E_1A53_4F98_87B9_44F2C5F77E08_.wvu.Rows" localSheetId="10" hidden="1">'Attach 4 (A)'!$4:$4,'Attach 4 (A)'!$23:$28</definedName>
    <definedName name="Z_38BECF6E_1A53_4F98_87B9_44F2C5F77E08_.wvu.Rows" localSheetId="13" hidden="1">'Attach 7'!$4:$4,'Attach 7'!$24:$29</definedName>
    <definedName name="Z_38BECF6E_1A53_4F98_87B9_44F2C5F77E08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38BECF6E_1A53_4F98_87B9_44F2C5F77E08_.wvu.Rows" localSheetId="2" hidden="1">'Names of Bidder'!$24:$26</definedName>
    <definedName name="Z_411A9530_0D0C_4B35_9EA1_9B5C01A6D434_.wvu.Cols" localSheetId="24" hidden="1">aaaaaaaaaaaaa!$M:$P</definedName>
    <definedName name="Z_411A9530_0D0C_4B35_9EA1_9B5C01A6D434_.wvu.Cols" localSheetId="18" hidden="1">'Attach 12-'!$F:$I</definedName>
    <definedName name="Z_411A9530_0D0C_4B35_9EA1_9B5C01A6D434_.wvu.Cols" localSheetId="21" hidden="1">'Attach 14'!$H:$H</definedName>
    <definedName name="Z_411A9530_0D0C_4B35_9EA1_9B5C01A6D434_.wvu.Cols" localSheetId="9" hidden="1">'Attach 4'!$H:$H</definedName>
    <definedName name="Z_411A9530_0D0C_4B35_9EA1_9B5C01A6D434_.wvu.Cols" localSheetId="10" hidden="1">'Attach 4 (A)'!$H:$H</definedName>
    <definedName name="Z_411A9530_0D0C_4B35_9EA1_9B5C01A6D434_.wvu.Cols" localSheetId="11" hidden="1">'Attach 5'!$I:$I</definedName>
    <definedName name="Z_411A9530_0D0C_4B35_9EA1_9B5C01A6D434_.wvu.Cols" localSheetId="13" hidden="1">'Attach 7'!$H:$H</definedName>
    <definedName name="Z_411A9530_0D0C_4B35_9EA1_9B5C01A6D434_.wvu.Cols" localSheetId="5" hidden="1">'Attach QR'!$J:$L,'Attach QR'!$R:$S,'Attach QR'!$U:$AW</definedName>
    <definedName name="Z_411A9530_0D0C_4B35_9EA1_9B5C01A6D434_.wvu.PrintArea" localSheetId="24" hidden="1">aaaaaaaaaaaaa!$A$1:$L$34</definedName>
    <definedName name="Z_411A9530_0D0C_4B35_9EA1_9B5C01A6D434_.wvu.PrintArea" localSheetId="16" hidden="1">'Attach 10'!$A$1:$E$28</definedName>
    <definedName name="Z_411A9530_0D0C_4B35_9EA1_9B5C01A6D434_.wvu.PrintArea" localSheetId="17" hidden="1">'Attach 11'!$A$1:$E$28</definedName>
    <definedName name="Z_411A9530_0D0C_4B35_9EA1_9B5C01A6D434_.wvu.PrintArea" localSheetId="19" hidden="1">'Attach 12'!$A$1:$E$29</definedName>
    <definedName name="Z_411A9530_0D0C_4B35_9EA1_9B5C01A6D434_.wvu.PrintArea" localSheetId="18" hidden="1">'Attach 12-'!$A$1:$E$56</definedName>
    <definedName name="Z_411A9530_0D0C_4B35_9EA1_9B5C01A6D434_.wvu.PrintArea" localSheetId="20" hidden="1">'Attach 12-IP'!$A$8:$I$217</definedName>
    <definedName name="Z_411A9530_0D0C_4B35_9EA1_9B5C01A6D434_.wvu.PrintArea" localSheetId="21" hidden="1">'Attach 14'!$A$1:$E$77</definedName>
    <definedName name="Z_411A9530_0D0C_4B35_9EA1_9B5C01A6D434_.wvu.PrintArea" localSheetId="22" hidden="1">'Attach 15'!$A$1:$L$95</definedName>
    <definedName name="Z_411A9530_0D0C_4B35_9EA1_9B5C01A6D434_.wvu.PrintArea" localSheetId="23" hidden="1">'Attach 16'!$A$1:$E$33</definedName>
    <definedName name="Z_411A9530_0D0C_4B35_9EA1_9B5C01A6D434_.wvu.PrintArea" localSheetId="25" hidden="1">'Attach 17'!$A$1:$E$29</definedName>
    <definedName name="Z_411A9530_0D0C_4B35_9EA1_9B5C01A6D434_.wvu.PrintArea" localSheetId="26" hidden="1">'Attach 18'!$A$1:$E$31</definedName>
    <definedName name="Z_411A9530_0D0C_4B35_9EA1_9B5C01A6D434_.wvu.PrintArea" localSheetId="3" hidden="1">'Attach 2(JV)'!$A$1:$E$28</definedName>
    <definedName name="Z_411A9530_0D0C_4B35_9EA1_9B5C01A6D434_.wvu.PrintArea" localSheetId="4" hidden="1">'Attach 2(QR)'!$A$1:$E$28</definedName>
    <definedName name="Z_411A9530_0D0C_4B35_9EA1_9B5C01A6D434_.wvu.PrintArea" localSheetId="6" hidden="1">'Attach 3'!$A$1:$G$25</definedName>
    <definedName name="Z_411A9530_0D0C_4B35_9EA1_9B5C01A6D434_.wvu.PrintArea" localSheetId="7" hidden="1">'Attach 3 (A)'!$A$1:$E$27</definedName>
    <definedName name="Z_411A9530_0D0C_4B35_9EA1_9B5C01A6D434_.wvu.PrintArea" localSheetId="9" hidden="1">'Attach 4'!$A$1:$E$34</definedName>
    <definedName name="Z_411A9530_0D0C_4B35_9EA1_9B5C01A6D434_.wvu.PrintArea" localSheetId="10" hidden="1">'Attach 4 (A)'!$A$1:$E$32</definedName>
    <definedName name="Z_411A9530_0D0C_4B35_9EA1_9B5C01A6D434_.wvu.PrintArea" localSheetId="8" hidden="1">'Attach 4 (B)'!$A$1:$E$26</definedName>
    <definedName name="Z_411A9530_0D0C_4B35_9EA1_9B5C01A6D434_.wvu.PrintArea" localSheetId="11" hidden="1">'Attach 5'!$A$1:$I$30</definedName>
    <definedName name="Z_411A9530_0D0C_4B35_9EA1_9B5C01A6D434_.wvu.PrintArea" localSheetId="13" hidden="1">'Attach 7'!$A$1:$E$33</definedName>
    <definedName name="Z_411A9530_0D0C_4B35_9EA1_9B5C01A6D434_.wvu.PrintArea" localSheetId="14" hidden="1">'Attach 8'!$A$1:$E$59</definedName>
    <definedName name="Z_411A9530_0D0C_4B35_9EA1_9B5C01A6D434_.wvu.PrintArea" localSheetId="15" hidden="1">'Attach 9'!$A$1:$E$28</definedName>
    <definedName name="Z_411A9530_0D0C_4B35_9EA1_9B5C01A6D434_.wvu.PrintArea" localSheetId="5" hidden="1">'Attach QR'!$A$1:$I$886</definedName>
    <definedName name="Z_411A9530_0D0C_4B35_9EA1_9B5C01A6D434_.wvu.PrintArea" localSheetId="27" hidden="1">'Bid Form (First Stage)'!$A$8:$F$141</definedName>
    <definedName name="Z_411A9530_0D0C_4B35_9EA1_9B5C01A6D434_.wvu.PrintArea" localSheetId="2" hidden="1">'Names of Bidder'!$B$1:$D$32</definedName>
    <definedName name="Z_411A9530_0D0C_4B35_9EA1_9B5C01A6D434_.wvu.PrintTitles" localSheetId="18" hidden="1">'Attach 12-'!$18:$18</definedName>
    <definedName name="Z_411A9530_0D0C_4B35_9EA1_9B5C01A6D434_.wvu.PrintTitles" localSheetId="14" hidden="1">'Attach 8'!$18:$18</definedName>
    <definedName name="Z_411A9530_0D0C_4B35_9EA1_9B5C01A6D434_.wvu.Rows" localSheetId="18" hidden="1">'Attach 12-'!$43:$43,'Attach 12-'!$50:$50</definedName>
    <definedName name="Z_411A9530_0D0C_4B35_9EA1_9B5C01A6D434_.wvu.Rows" localSheetId="21" hidden="1">'Attach 14'!$15:$15</definedName>
    <definedName name="Z_411A9530_0D0C_4B35_9EA1_9B5C01A6D434_.wvu.Rows" localSheetId="23" hidden="1">'Attach 16'!$26:$26,'Attach 16'!$32:$209</definedName>
    <definedName name="Z_411A9530_0D0C_4B35_9EA1_9B5C01A6D434_.wvu.Rows" localSheetId="26" hidden="1">'Attach 18'!$13:$13,'Attach 18'!$20:$28</definedName>
    <definedName name="Z_411A9530_0D0C_4B35_9EA1_9B5C01A6D434_.wvu.Rows" localSheetId="9" hidden="1">'Attach 4'!$4:$4,'Attach 4'!$24:$30</definedName>
    <definedName name="Z_411A9530_0D0C_4B35_9EA1_9B5C01A6D434_.wvu.Rows" localSheetId="10" hidden="1">'Attach 4 (A)'!$4:$4,'Attach 4 (A)'!$23:$28</definedName>
    <definedName name="Z_411A9530_0D0C_4B35_9EA1_9B5C01A6D434_.wvu.Rows" localSheetId="13" hidden="1">'Attach 7'!$4:$4,'Attach 7'!$24:$29</definedName>
    <definedName name="Z_411A9530_0D0C_4B35_9EA1_9B5C01A6D434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11A9530_0D0C_4B35_9EA1_9B5C01A6D434_.wvu.Rows" localSheetId="2" hidden="1">'Names of Bidder'!$24:$26</definedName>
    <definedName name="Z_434B1AD1_A940_4600_ADC7_0810EF9FDD90_.wvu.Cols" localSheetId="24" hidden="1">aaaaaaaaaaaaa!$M:$P</definedName>
    <definedName name="Z_434B1AD1_A940_4600_ADC7_0810EF9FDD90_.wvu.PrintArea" localSheetId="24" hidden="1">aaaaaaaaaaaaa!$A$1:$L$34</definedName>
    <definedName name="Z_43BCBF1E_CDCF_4541_8D79_87EDCECBC1FD_.wvu.Cols" localSheetId="21" hidden="1">'Attach 14'!$H:$H</definedName>
    <definedName name="Z_43BCBF1E_CDCF_4541_8D79_87EDCECBC1FD_.wvu.Cols" localSheetId="9" hidden="1">'Attach 4'!$H:$H</definedName>
    <definedName name="Z_43BCBF1E_CDCF_4541_8D79_87EDCECBC1FD_.wvu.Cols" localSheetId="10" hidden="1">'Attach 4 (A)'!$H:$H</definedName>
    <definedName name="Z_43BCBF1E_CDCF_4541_8D79_87EDCECBC1FD_.wvu.Cols" localSheetId="11" hidden="1">'Attach 5'!$I:$I</definedName>
    <definedName name="Z_43BCBF1E_CDCF_4541_8D79_87EDCECBC1FD_.wvu.Cols" localSheetId="13" hidden="1">'Attach 7'!$H:$H</definedName>
    <definedName name="Z_43BCBF1E_CDCF_4541_8D79_87EDCECBC1FD_.wvu.PrintArea" localSheetId="16" hidden="1">'Attach 10'!$A$1:$E$84</definedName>
    <definedName name="Z_43BCBF1E_CDCF_4541_8D79_87EDCECBC1FD_.wvu.PrintArea" localSheetId="17" hidden="1">'Attach 11'!$A$1:$E$28</definedName>
    <definedName name="Z_43BCBF1E_CDCF_4541_8D79_87EDCECBC1FD_.wvu.PrintArea" localSheetId="19" hidden="1">'Attach 12'!$A$1:$E$29</definedName>
    <definedName name="Z_43BCBF1E_CDCF_4541_8D79_87EDCECBC1FD_.wvu.PrintArea" localSheetId="18" hidden="1">'Attach 12-'!$A$1:$E$56</definedName>
    <definedName name="Z_43BCBF1E_CDCF_4541_8D79_87EDCECBC1FD_.wvu.PrintArea" localSheetId="21" hidden="1">'Attach 14'!$A$1:$E$78</definedName>
    <definedName name="Z_43BCBF1E_CDCF_4541_8D79_87EDCECBC1FD_.wvu.PrintArea" localSheetId="22" hidden="1">'Attach 15'!$A$1:$L$95</definedName>
    <definedName name="Z_43BCBF1E_CDCF_4541_8D79_87EDCECBC1FD_.wvu.PrintArea" localSheetId="25" hidden="1">'Attach 17'!$A$1:$E$29</definedName>
    <definedName name="Z_43BCBF1E_CDCF_4541_8D79_87EDCECBC1FD_.wvu.PrintArea" localSheetId="26" hidden="1">'Attach 18'!$A$1:$E$35</definedName>
    <definedName name="Z_43BCBF1E_CDCF_4541_8D79_87EDCECBC1FD_.wvu.PrintArea" localSheetId="3" hidden="1">'Attach 2(JV)'!$A$1:$E$28</definedName>
    <definedName name="Z_43BCBF1E_CDCF_4541_8D79_87EDCECBC1FD_.wvu.PrintArea" localSheetId="4" hidden="1">'Attach 2(QR)'!$A$1:$E$28</definedName>
    <definedName name="Z_43BCBF1E_CDCF_4541_8D79_87EDCECBC1FD_.wvu.PrintArea" localSheetId="6" hidden="1">'Attach 3'!$A$1:$E$25</definedName>
    <definedName name="Z_43BCBF1E_CDCF_4541_8D79_87EDCECBC1FD_.wvu.PrintArea" localSheetId="7" hidden="1">'Attach 3 (A)'!$A$1:$E$27</definedName>
    <definedName name="Z_43BCBF1E_CDCF_4541_8D79_87EDCECBC1FD_.wvu.PrintArea" localSheetId="9" hidden="1">'Attach 4'!$A$1:$E$109</definedName>
    <definedName name="Z_43BCBF1E_CDCF_4541_8D79_87EDCECBC1FD_.wvu.PrintArea" localSheetId="10" hidden="1">'Attach 4 (A)'!$A$1:$E$107</definedName>
    <definedName name="Z_43BCBF1E_CDCF_4541_8D79_87EDCECBC1FD_.wvu.PrintArea" localSheetId="8" hidden="1">'Attach 4 (B)'!$A$1:$E$26</definedName>
    <definedName name="Z_43BCBF1E_CDCF_4541_8D79_87EDCECBC1FD_.wvu.PrintArea" localSheetId="11" hidden="1">'Attach 5'!$A$1:$F$53</definedName>
    <definedName name="Z_43BCBF1E_CDCF_4541_8D79_87EDCECBC1FD_.wvu.PrintArea" localSheetId="13" hidden="1">'Attach 7'!$A$1:$E$108</definedName>
    <definedName name="Z_43BCBF1E_CDCF_4541_8D79_87EDCECBC1FD_.wvu.PrintArea" localSheetId="14" hidden="1">'Attach 8'!$A$1:$E$65</definedName>
    <definedName name="Z_43BCBF1E_CDCF_4541_8D79_87EDCECBC1FD_.wvu.PrintArea" localSheetId="15" hidden="1">'Attach 9'!$A$1:$E$28</definedName>
    <definedName name="Z_43BCBF1E_CDCF_4541_8D79_87EDCECBC1FD_.wvu.PrintArea" localSheetId="27" hidden="1">'Bid Form (First Stage)'!$A$8:$F$141</definedName>
    <definedName name="Z_43BCBF1E_CDCF_4541_8D79_87EDCECBC1FD_.wvu.PrintArea" localSheetId="2" hidden="1">'Names of Bidder'!$B$1:$D$32</definedName>
    <definedName name="Z_43BCBF1E_CDCF_4541_8D79_87EDCECBC1FD_.wvu.PrintTitles" localSheetId="18" hidden="1">'Attach 12-'!$18:$18</definedName>
    <definedName name="Z_43BCBF1E_CDCF_4541_8D79_87EDCECBC1FD_.wvu.PrintTitles" localSheetId="14" hidden="1">'Attach 8'!$18:$18</definedName>
    <definedName name="Z_43BCBF1E_CDCF_4541_8D79_87EDCECBC1FD_.wvu.Rows" localSheetId="18" hidden="1">'Attach 12-'!$25:$25,'Attach 12-'!#REF!,'Attach 12-'!#REF!,'Attach 12-'!$43:$43,'Attach 12-'!$50:$50</definedName>
    <definedName name="Z_43BCBF1E_CDCF_4541_8D79_87EDCECBC1FD_.wvu.Rows" localSheetId="21" hidden="1">'Attach 14'!$12:$13,'Attach 14'!$15:$15</definedName>
    <definedName name="Z_477F7E43_D393_45BA_B99B_D838E4629B5D_.wvu.Cols" localSheetId="18" hidden="1">'Attach 12-'!$F:$I</definedName>
    <definedName name="Z_477F7E43_D393_45BA_B99B_D838E4629B5D_.wvu.Cols" localSheetId="21" hidden="1">'Attach 14'!$H:$H</definedName>
    <definedName name="Z_477F7E43_D393_45BA_B99B_D838E4629B5D_.wvu.Cols" localSheetId="9" hidden="1">'Attach 4'!$H:$H</definedName>
    <definedName name="Z_477F7E43_D393_45BA_B99B_D838E4629B5D_.wvu.Cols" localSheetId="10" hidden="1">'Attach 4 (A)'!$H:$H</definedName>
    <definedName name="Z_477F7E43_D393_45BA_B99B_D838E4629B5D_.wvu.Cols" localSheetId="11" hidden="1">'Attach 5'!$I:$I</definedName>
    <definedName name="Z_477F7E43_D393_45BA_B99B_D838E4629B5D_.wvu.Cols" localSheetId="13" hidden="1">'Attach 7'!$H:$H</definedName>
    <definedName name="Z_477F7E43_D393_45BA_B99B_D838E4629B5D_.wvu.Cols" localSheetId="5" hidden="1">'Attach QR'!$J:$L,'Attach QR'!$R:$S,'Attach QR'!$U:$AW</definedName>
    <definedName name="Z_477F7E43_D393_45BA_B99B_D838E4629B5D_.wvu.PrintArea" localSheetId="16" hidden="1">'Attach 10'!$A$1:$E$28</definedName>
    <definedName name="Z_477F7E43_D393_45BA_B99B_D838E4629B5D_.wvu.PrintArea" localSheetId="17" hidden="1">'Attach 11'!$A$1:$E$28</definedName>
    <definedName name="Z_477F7E43_D393_45BA_B99B_D838E4629B5D_.wvu.PrintArea" localSheetId="19" hidden="1">'Attach 12'!$A$1:$E$29</definedName>
    <definedName name="Z_477F7E43_D393_45BA_B99B_D838E4629B5D_.wvu.PrintArea" localSheetId="18" hidden="1">'Attach 12-'!$A$1:$E$56</definedName>
    <definedName name="Z_477F7E43_D393_45BA_B99B_D838E4629B5D_.wvu.PrintArea" localSheetId="20" hidden="1">'Attach 12-IP'!$A$8:$I$217</definedName>
    <definedName name="Z_477F7E43_D393_45BA_B99B_D838E4629B5D_.wvu.PrintArea" localSheetId="21" hidden="1">'Attach 14'!$A$1:$E$77</definedName>
    <definedName name="Z_477F7E43_D393_45BA_B99B_D838E4629B5D_.wvu.PrintArea" localSheetId="22" hidden="1">'Attach 15'!$A$1:$L$95</definedName>
    <definedName name="Z_477F7E43_D393_45BA_B99B_D838E4629B5D_.wvu.PrintArea" localSheetId="23" hidden="1">'Attach 16'!$A$1:$E$33</definedName>
    <definedName name="Z_477F7E43_D393_45BA_B99B_D838E4629B5D_.wvu.PrintArea" localSheetId="25" hidden="1">'Attach 17'!$A$1:$E$29</definedName>
    <definedName name="Z_477F7E43_D393_45BA_B99B_D838E4629B5D_.wvu.PrintArea" localSheetId="26" hidden="1">'Attach 18'!$A$1:$E$31</definedName>
    <definedName name="Z_477F7E43_D393_45BA_B99B_D838E4629B5D_.wvu.PrintArea" localSheetId="3" hidden="1">'Attach 2(JV)'!$A$1:$E$28</definedName>
    <definedName name="Z_477F7E43_D393_45BA_B99B_D838E4629B5D_.wvu.PrintArea" localSheetId="4" hidden="1">'Attach 2(QR)'!$A$1:$E$28</definedName>
    <definedName name="Z_477F7E43_D393_45BA_B99B_D838E4629B5D_.wvu.PrintArea" localSheetId="6" hidden="1">'Attach 3'!$A$1:$G$25</definedName>
    <definedName name="Z_477F7E43_D393_45BA_B99B_D838E4629B5D_.wvu.PrintArea" localSheetId="7" hidden="1">'Attach 3 (A)'!$A$1:$E$27</definedName>
    <definedName name="Z_477F7E43_D393_45BA_B99B_D838E4629B5D_.wvu.PrintArea" localSheetId="9" hidden="1">'Attach 4'!$A$1:$E$34</definedName>
    <definedName name="Z_477F7E43_D393_45BA_B99B_D838E4629B5D_.wvu.PrintArea" localSheetId="10" hidden="1">'Attach 4 (A)'!$A$1:$E$32</definedName>
    <definedName name="Z_477F7E43_D393_45BA_B99B_D838E4629B5D_.wvu.PrintArea" localSheetId="8" hidden="1">'Attach 4 (B)'!$A$1:$E$26</definedName>
    <definedName name="Z_477F7E43_D393_45BA_B99B_D838E4629B5D_.wvu.PrintArea" localSheetId="11" hidden="1">'Attach 5'!$A$1:$F$30</definedName>
    <definedName name="Z_477F7E43_D393_45BA_B99B_D838E4629B5D_.wvu.PrintArea" localSheetId="13" hidden="1">'Attach 7'!$A$1:$E$33</definedName>
    <definedName name="Z_477F7E43_D393_45BA_B99B_D838E4629B5D_.wvu.PrintArea" localSheetId="14" hidden="1">'Attach 8'!$A$1:$E$59</definedName>
    <definedName name="Z_477F7E43_D393_45BA_B99B_D838E4629B5D_.wvu.PrintArea" localSheetId="15" hidden="1">'Attach 9'!$A$1:$E$28</definedName>
    <definedName name="Z_477F7E43_D393_45BA_B99B_D838E4629B5D_.wvu.PrintArea" localSheetId="5" hidden="1">'Attach QR'!$A$1:$I$886</definedName>
    <definedName name="Z_477F7E43_D393_45BA_B99B_D838E4629B5D_.wvu.PrintArea" localSheetId="27" hidden="1">'Bid Form (First Stage)'!$A$8:$F$141</definedName>
    <definedName name="Z_477F7E43_D393_45BA_B99B_D838E4629B5D_.wvu.PrintArea" localSheetId="2" hidden="1">'Names of Bidder'!$B$1:$D$32</definedName>
    <definedName name="Z_477F7E43_D393_45BA_B99B_D838E4629B5D_.wvu.PrintTitles" localSheetId="18" hidden="1">'Attach 12-'!$18:$18</definedName>
    <definedName name="Z_477F7E43_D393_45BA_B99B_D838E4629B5D_.wvu.PrintTitles" localSheetId="14" hidden="1">'Attach 8'!$18:$18</definedName>
    <definedName name="Z_477F7E43_D393_45BA_B99B_D838E4629B5D_.wvu.Rows" localSheetId="18" hidden="1">'Attach 12-'!$43:$43,'Attach 12-'!$50:$50</definedName>
    <definedName name="Z_477F7E43_D393_45BA_B99B_D838E4629B5D_.wvu.Rows" localSheetId="21" hidden="1">'Attach 14'!$15:$15</definedName>
    <definedName name="Z_477F7E43_D393_45BA_B99B_D838E4629B5D_.wvu.Rows" localSheetId="23" hidden="1">'Attach 16'!$26:$26,'Attach 16'!$32:$209</definedName>
    <definedName name="Z_477F7E43_D393_45BA_B99B_D838E4629B5D_.wvu.Rows" localSheetId="26" hidden="1">'Attach 18'!$13:$13,'Attach 18'!$20:$28</definedName>
    <definedName name="Z_477F7E43_D393_45BA_B99B_D838E4629B5D_.wvu.Rows" localSheetId="9" hidden="1">'Attach 4'!$4:$4</definedName>
    <definedName name="Z_477F7E43_D393_45BA_B99B_D838E4629B5D_.wvu.Rows" localSheetId="10" hidden="1">'Attach 4 (A)'!$4:$4</definedName>
    <definedName name="Z_477F7E43_D393_45BA_B99B_D838E4629B5D_.wvu.Rows" localSheetId="13" hidden="1">'Attach 7'!$4:$4</definedName>
    <definedName name="Z_477F7E43_D393_45BA_B99B_D838E4629B5D_.wvu.Rows" localSheetId="5" hidden="1">'Attach QR'!$30:$31,'Attach QR'!$58:$60,'Attach QR'!$62:$100,'Attach QR'!$115:$115,'Attach QR'!$127:$130,'Attach QR'!$157:$159,'Attach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477F7E43_D393_45BA_B99B_D838E4629B5D_.wvu.Rows" localSheetId="2" hidden="1">'Names of Bidder'!$24:$26</definedName>
    <definedName name="Z_494F6778_23FE_4AAC_B37D_6C7543FC13B9_.wvu.Cols" localSheetId="21" hidden="1">'Attach 14'!$H:$H</definedName>
    <definedName name="Z_494F6778_23FE_4AAC_B37D_6C7543FC13B9_.wvu.Cols" localSheetId="9" hidden="1">'Attach 4'!$H:$H</definedName>
    <definedName name="Z_494F6778_23FE_4AAC_B37D_6C7543FC13B9_.wvu.Cols" localSheetId="10" hidden="1">'Attach 4 (A)'!$H:$H</definedName>
    <definedName name="Z_494F6778_23FE_4AAC_B37D_6C7543FC13B9_.wvu.Cols" localSheetId="11" hidden="1">'Attach 5'!$I:$I</definedName>
    <definedName name="Z_494F6778_23FE_4AAC_B37D_6C7543FC13B9_.wvu.Cols" localSheetId="13" hidden="1">'Attach 7'!$H:$H</definedName>
    <definedName name="Z_494F6778_23FE_4AAC_B37D_6C7543FC13B9_.wvu.Cols" localSheetId="5" hidden="1">'Attach QR'!$J:$L</definedName>
    <definedName name="Z_494F6778_23FE_4AAC_B37D_6C7543FC13B9_.wvu.PrintArea" localSheetId="16" hidden="1">'Attach 10'!$A$1:$E$84</definedName>
    <definedName name="Z_494F6778_23FE_4AAC_B37D_6C7543FC13B9_.wvu.PrintArea" localSheetId="17" hidden="1">'Attach 11'!$A$1:$E$28</definedName>
    <definedName name="Z_494F6778_23FE_4AAC_B37D_6C7543FC13B9_.wvu.PrintArea" localSheetId="19" hidden="1">'Attach 12'!$A$1:$E$29</definedName>
    <definedName name="Z_494F6778_23FE_4AAC_B37D_6C7543FC13B9_.wvu.PrintArea" localSheetId="18" hidden="1">'Attach 12-'!$A$1:$E$56</definedName>
    <definedName name="Z_494F6778_23FE_4AAC_B37D_6C7543FC13B9_.wvu.PrintArea" localSheetId="20" hidden="1">'Attach 12-IP'!$A$8:$I$217</definedName>
    <definedName name="Z_494F6778_23FE_4AAC_B37D_6C7543FC13B9_.wvu.PrintArea" localSheetId="21" hidden="1">'Attach 14'!$A$1:$E$77</definedName>
    <definedName name="Z_494F6778_23FE_4AAC_B37D_6C7543FC13B9_.wvu.PrintArea" localSheetId="22" hidden="1">'Attach 15'!$A$1:$L$95</definedName>
    <definedName name="Z_494F6778_23FE_4AAC_B37D_6C7543FC13B9_.wvu.PrintArea" localSheetId="25" hidden="1">'Attach 17'!$A$1:$E$29</definedName>
    <definedName name="Z_494F6778_23FE_4AAC_B37D_6C7543FC13B9_.wvu.PrintArea" localSheetId="26" hidden="1">'Attach 18'!$A$1:$E$35</definedName>
    <definedName name="Z_494F6778_23FE_4AAC_B37D_6C7543FC13B9_.wvu.PrintArea" localSheetId="3" hidden="1">'Attach 2(JV)'!$A$1:$E$28</definedName>
    <definedName name="Z_494F6778_23FE_4AAC_B37D_6C7543FC13B9_.wvu.PrintArea" localSheetId="4" hidden="1">'Attach 2(QR)'!$A$1:$E$28</definedName>
    <definedName name="Z_494F6778_23FE_4AAC_B37D_6C7543FC13B9_.wvu.PrintArea" localSheetId="6" hidden="1">'Attach 3'!$A$1:$E$25</definedName>
    <definedName name="Z_494F6778_23FE_4AAC_B37D_6C7543FC13B9_.wvu.PrintArea" localSheetId="7" hidden="1">'Attach 3 (A)'!$A$1:$E$27</definedName>
    <definedName name="Z_494F6778_23FE_4AAC_B37D_6C7543FC13B9_.wvu.PrintArea" localSheetId="9" hidden="1">'Attach 4'!$A$1:$E$109</definedName>
    <definedName name="Z_494F6778_23FE_4AAC_B37D_6C7543FC13B9_.wvu.PrintArea" localSheetId="10" hidden="1">'Attach 4 (A)'!$A$1:$E$107</definedName>
    <definedName name="Z_494F6778_23FE_4AAC_B37D_6C7543FC13B9_.wvu.PrintArea" localSheetId="8" hidden="1">'Attach 4 (B)'!$A$1:$E$26</definedName>
    <definedName name="Z_494F6778_23FE_4AAC_B37D_6C7543FC13B9_.wvu.PrintArea" localSheetId="11" hidden="1">'Attach 5'!$A$1:$F$53</definedName>
    <definedName name="Z_494F6778_23FE_4AAC_B37D_6C7543FC13B9_.wvu.PrintArea" localSheetId="13" hidden="1">'Attach 7'!$A$1:$E$108</definedName>
    <definedName name="Z_494F6778_23FE_4AAC_B37D_6C7543FC13B9_.wvu.PrintArea" localSheetId="14" hidden="1">'Attach 8'!$A$1:$E$65</definedName>
    <definedName name="Z_494F6778_23FE_4AAC_B37D_6C7543FC13B9_.wvu.PrintArea" localSheetId="15" hidden="1">'Attach 9'!$A$1:$E$28</definedName>
    <definedName name="Z_494F6778_23FE_4AAC_B37D_6C7543FC13B9_.wvu.PrintArea" localSheetId="5" hidden="1">'Attach QR'!$A$1:$I$864</definedName>
    <definedName name="Z_494F6778_23FE_4AAC_B37D_6C7543FC13B9_.wvu.PrintArea" localSheetId="27" hidden="1">'Bid Form (First Stage)'!$A$8:$F$141</definedName>
    <definedName name="Z_494F6778_23FE_4AAC_B37D_6C7543FC13B9_.wvu.PrintArea" localSheetId="2" hidden="1">'Names of Bidder'!$B$1:$D$32</definedName>
    <definedName name="Z_494F6778_23FE_4AAC_B37D_6C7543FC13B9_.wvu.PrintTitles" localSheetId="18" hidden="1">'Attach 12-'!$18:$18</definedName>
    <definedName name="Z_494F6778_23FE_4AAC_B37D_6C7543FC13B9_.wvu.PrintTitles" localSheetId="14" hidden="1">'Attach 8'!$18:$18</definedName>
    <definedName name="Z_494F6778_23FE_4AAC_B37D_6C7543FC13B9_.wvu.Rows" localSheetId="18" hidden="1">'Attach 12-'!#REF!,'Attach 12-'!$43:$43,'Attach 12-'!$50:$50</definedName>
    <definedName name="Z_494F6778_23FE_4AAC_B37D_6C7543FC13B9_.wvu.Rows" localSheetId="21" hidden="1">'Attach 14'!$15:$15</definedName>
    <definedName name="Z_494F6778_23FE_4AAC_B37D_6C7543FC13B9_.wvu.Rows" localSheetId="5" hidden="1">'Attach QR'!$30:$31,'Attach QR'!$58:$60,'Attach QR'!$127:$130,'Attach QR'!$177:$179,'Attach QR'!$262:$264,'Attach QR'!$361:$363,'Attach QR'!$430:$432,'Attach QR'!$511:$513,'Attach QR'!$566:$568,'Attach QR'!$662:$664,'Attach QR'!$669:$675,'Attach QR'!$778:$780,'Attach QR'!$784:$786</definedName>
    <definedName name="Z_494F6778_23FE_4AAC_B37D_6C7543FC13B9_.wvu.Rows" localSheetId="2" hidden="1">'Names of Bidder'!$24:$26</definedName>
    <definedName name="Z_6B2C1320_5106_401D_86E8_03FFC7419150_.wvu.Cols" localSheetId="24" hidden="1">aaaaaaaaaaaaa!$N:$N</definedName>
    <definedName name="Z_6B2C1320_5106_401D_86E8_03FFC7419150_.wvu.PrintArea" localSheetId="24" hidden="1">aaaaaaaaaaaaa!$A$1:$L$34</definedName>
    <definedName name="Z_6F32F456_9147_474F_8507_214AE18BB1B2_.wvu.Cols" localSheetId="24" hidden="1">aaaaaaaaaaaaa!$M:$P</definedName>
    <definedName name="Z_6F32F456_9147_474F_8507_214AE18BB1B2_.wvu.PrintArea" localSheetId="24" hidden="1">aaaaaaaaaaaaa!$A$1:$L$34</definedName>
    <definedName name="Z_7A9EA6D6_4DDF_43D9_92E6_C6AFAD14E266_.wvu.Cols" localSheetId="21" hidden="1">'Attach 14'!$H:$H</definedName>
    <definedName name="Z_7A9EA6D6_4DDF_43D9_92E6_C6AFAD14E266_.wvu.Cols" localSheetId="9" hidden="1">'Attach 4'!$H:$H</definedName>
    <definedName name="Z_7A9EA6D6_4DDF_43D9_92E6_C6AFAD14E266_.wvu.Cols" localSheetId="10" hidden="1">'Attach 4 (A)'!$H:$H</definedName>
    <definedName name="Z_7A9EA6D6_4DDF_43D9_92E6_C6AFAD14E266_.wvu.Cols" localSheetId="11" hidden="1">'Attach 5'!$I:$I</definedName>
    <definedName name="Z_7A9EA6D6_4DDF_43D9_92E6_C6AFAD14E266_.wvu.Cols" localSheetId="13" hidden="1">'Attach 7'!$H:$H</definedName>
    <definedName name="Z_7A9EA6D6_4DDF_43D9_92E6_C6AFAD14E266_.wvu.Cols" localSheetId="5" hidden="1">'Attach QR'!$J:$L,'Attach QR'!$R:$S,'Attach QR'!$U:$AW</definedName>
    <definedName name="Z_7A9EA6D6_4DDF_43D9_92E6_C6AFAD14E266_.wvu.PrintArea" localSheetId="16" hidden="1">'Attach 10'!$A$1:$E$28</definedName>
    <definedName name="Z_7A9EA6D6_4DDF_43D9_92E6_C6AFAD14E266_.wvu.PrintArea" localSheetId="17" hidden="1">'Attach 11'!$A$1:$E$28</definedName>
    <definedName name="Z_7A9EA6D6_4DDF_43D9_92E6_C6AFAD14E266_.wvu.PrintArea" localSheetId="19" hidden="1">'Attach 12'!$A$1:$E$29</definedName>
    <definedName name="Z_7A9EA6D6_4DDF_43D9_92E6_C6AFAD14E266_.wvu.PrintArea" localSheetId="18" hidden="1">'Attach 12-'!$A$1:$E$56</definedName>
    <definedName name="Z_7A9EA6D6_4DDF_43D9_92E6_C6AFAD14E266_.wvu.PrintArea" localSheetId="20" hidden="1">'Attach 12-IP'!$A$8:$I$217</definedName>
    <definedName name="Z_7A9EA6D6_4DDF_43D9_92E6_C6AFAD14E266_.wvu.PrintArea" localSheetId="21" hidden="1">'Attach 14'!$A$1:$E$77</definedName>
    <definedName name="Z_7A9EA6D6_4DDF_43D9_92E6_C6AFAD14E266_.wvu.PrintArea" localSheetId="22" hidden="1">'Attach 15'!$A$1:$L$95</definedName>
    <definedName name="Z_7A9EA6D6_4DDF_43D9_92E6_C6AFAD14E266_.wvu.PrintArea" localSheetId="23" hidden="1">'Attach 16'!$A$1:$E$33</definedName>
    <definedName name="Z_7A9EA6D6_4DDF_43D9_92E6_C6AFAD14E266_.wvu.PrintArea" localSheetId="25" hidden="1">'Attach 17'!$A$1:$E$29</definedName>
    <definedName name="Z_7A9EA6D6_4DDF_43D9_92E6_C6AFAD14E266_.wvu.PrintArea" localSheetId="26" hidden="1">'Attach 18'!$A$1:$E$31</definedName>
    <definedName name="Z_7A9EA6D6_4DDF_43D9_92E6_C6AFAD14E266_.wvu.PrintArea" localSheetId="3" hidden="1">'Attach 2(JV)'!$A$1:$E$28</definedName>
    <definedName name="Z_7A9EA6D6_4DDF_43D9_92E6_C6AFAD14E266_.wvu.PrintArea" localSheetId="4" hidden="1">'Attach 2(QR)'!$A$1:$E$28</definedName>
    <definedName name="Z_7A9EA6D6_4DDF_43D9_92E6_C6AFAD14E266_.wvu.PrintArea" localSheetId="6" hidden="1">'Attach 3'!$A$1:$E$25</definedName>
    <definedName name="Z_7A9EA6D6_4DDF_43D9_92E6_C6AFAD14E266_.wvu.PrintArea" localSheetId="7" hidden="1">'Attach 3 (A)'!$A$1:$E$27</definedName>
    <definedName name="Z_7A9EA6D6_4DDF_43D9_92E6_C6AFAD14E266_.wvu.PrintArea" localSheetId="9" hidden="1">'Attach 4'!$A$1:$E$34</definedName>
    <definedName name="Z_7A9EA6D6_4DDF_43D9_92E6_C6AFAD14E266_.wvu.PrintArea" localSheetId="10" hidden="1">'Attach 4 (A)'!$A$1:$E$32</definedName>
    <definedName name="Z_7A9EA6D6_4DDF_43D9_92E6_C6AFAD14E266_.wvu.PrintArea" localSheetId="8" hidden="1">'Attach 4 (B)'!$A$1:$E$26</definedName>
    <definedName name="Z_7A9EA6D6_4DDF_43D9_92E6_C6AFAD14E266_.wvu.PrintArea" localSheetId="11" hidden="1">'Attach 5'!$A$1:$F$30</definedName>
    <definedName name="Z_7A9EA6D6_4DDF_43D9_92E6_C6AFAD14E266_.wvu.PrintArea" localSheetId="13" hidden="1">'Attach 7'!$A$1:$E$33</definedName>
    <definedName name="Z_7A9EA6D6_4DDF_43D9_92E6_C6AFAD14E266_.wvu.PrintArea" localSheetId="14" hidden="1">'Attach 8'!$A$1:$E$65</definedName>
    <definedName name="Z_7A9EA6D6_4DDF_43D9_92E6_C6AFAD14E266_.wvu.PrintArea" localSheetId="15" hidden="1">'Attach 9'!$A$1:$E$28</definedName>
    <definedName name="Z_7A9EA6D6_4DDF_43D9_92E6_C6AFAD14E266_.wvu.PrintArea" localSheetId="5" hidden="1">'Attach QR'!$A$1:$I$864</definedName>
    <definedName name="Z_7A9EA6D6_4DDF_43D9_92E6_C6AFAD14E266_.wvu.PrintArea" localSheetId="27" hidden="1">'Bid Form (First Stage)'!$A$8:$F$141</definedName>
    <definedName name="Z_7A9EA6D6_4DDF_43D9_92E6_C6AFAD14E266_.wvu.PrintArea" localSheetId="2" hidden="1">'Names of Bidder'!$B$1:$D$32</definedName>
    <definedName name="Z_7A9EA6D6_4DDF_43D9_92E6_C6AFAD14E266_.wvu.PrintTitles" localSheetId="18" hidden="1">'Attach 12-'!$18:$18</definedName>
    <definedName name="Z_7A9EA6D6_4DDF_43D9_92E6_C6AFAD14E266_.wvu.PrintTitles" localSheetId="14" hidden="1">'Attach 8'!$18:$18</definedName>
    <definedName name="Z_7A9EA6D6_4DDF_43D9_92E6_C6AFAD14E266_.wvu.Rows" localSheetId="18" hidden="1">'Attach 12-'!#REF!,'Attach 12-'!$43:$43,'Attach 12-'!$50:$50</definedName>
    <definedName name="Z_7A9EA6D6_4DDF_43D9_92E6_C6AFAD14E266_.wvu.Rows" localSheetId="21" hidden="1">'Attach 14'!$15:$15</definedName>
    <definedName name="Z_7A9EA6D6_4DDF_43D9_92E6_C6AFAD14E266_.wvu.Rows" localSheetId="23" hidden="1">'Attach 16'!$26:$26,'Attach 16'!$32:$209</definedName>
    <definedName name="Z_7A9EA6D6_4DDF_43D9_92E6_C6AFAD14E266_.wvu.Rows" localSheetId="26" hidden="1">'Attach 18'!$13:$13,'Attach 18'!$20:$28</definedName>
    <definedName name="Z_7A9EA6D6_4DDF_43D9_92E6_C6AFAD14E266_.wvu.Rows" localSheetId="9" hidden="1">'Attach 4'!$4:$4</definedName>
    <definedName name="Z_7A9EA6D6_4DDF_43D9_92E6_C6AFAD14E266_.wvu.Rows" localSheetId="10" hidden="1">'Attach 4 (A)'!$4:$4</definedName>
    <definedName name="Z_7A9EA6D6_4DDF_43D9_92E6_C6AFAD14E266_.wvu.Rows" localSheetId="13" hidden="1">'Attach 7'!$4:$4</definedName>
    <definedName name="Z_7A9EA6D6_4DDF_43D9_92E6_C6AFAD14E266_.wvu.Rows" localSheetId="5" hidden="1">'Attach QR'!$30:$31,'Attach QR'!$58:$60,'Attach QR'!$115:$115,'Attach QR'!$117:$117,'Attach QR'!$127:$130,'Attach QR'!$160:$170,'Attach QR'!$177:$179,'Attach QR'!$243:$252,'Attach QR'!$262:$264,'Attach QR'!$361:$363,'Attach QR'!$381:$382,'Attach QR'!$394:$394,'Attach QR'!$430:$432,'Attach QR'!$511:$513,'Attach QR'!$566:$568,'Attach QR'!$662:$664,'Attach QR'!$669:$675,'Attach QR'!$778:$780,'Attach QR'!$784:$786</definedName>
    <definedName name="Z_7A9EA6D6_4DDF_43D9_92E6_C6AFAD14E266_.wvu.Rows" localSheetId="2" hidden="1">'Names of Bidder'!$24:$26</definedName>
    <definedName name="Z_8251F7CF_3BD9_4B5B_87F8_D52944F7C7EB_.wvu.Cols" localSheetId="24" hidden="1">aaaaaaaaaaaaa!$M:$P</definedName>
    <definedName name="Z_8251F7CF_3BD9_4B5B_87F8_D52944F7C7EB_.wvu.Cols" localSheetId="18" hidden="1">'Attach 12-'!$F:$I</definedName>
    <definedName name="Z_8251F7CF_3BD9_4B5B_87F8_D52944F7C7EB_.wvu.Cols" localSheetId="21" hidden="1">'Attach 14'!$H:$H</definedName>
    <definedName name="Z_8251F7CF_3BD9_4B5B_87F8_D52944F7C7EB_.wvu.Cols" localSheetId="9" hidden="1">'Attach 4'!$H:$H</definedName>
    <definedName name="Z_8251F7CF_3BD9_4B5B_87F8_D52944F7C7EB_.wvu.Cols" localSheetId="10" hidden="1">'Attach 4 (A)'!$H:$H</definedName>
    <definedName name="Z_8251F7CF_3BD9_4B5B_87F8_D52944F7C7EB_.wvu.Cols" localSheetId="11" hidden="1">'Attach 5'!$I:$I</definedName>
    <definedName name="Z_8251F7CF_3BD9_4B5B_87F8_D52944F7C7EB_.wvu.Cols" localSheetId="13" hidden="1">'Attach 7'!$H:$H</definedName>
    <definedName name="Z_8251F7CF_3BD9_4B5B_87F8_D52944F7C7EB_.wvu.Cols" localSheetId="5" hidden="1">'Attach QR'!$J:$L,'Attach QR'!$R:$S,'Attach QR'!$U:$AW</definedName>
    <definedName name="Z_8251F7CF_3BD9_4B5B_87F8_D52944F7C7EB_.wvu.Cols" localSheetId="1" hidden="1">Cover!$G:$L</definedName>
    <definedName name="Z_8251F7CF_3BD9_4B5B_87F8_D52944F7C7EB_.wvu.PrintArea" localSheetId="24" hidden="1">aaaaaaaaaaaaa!$A$1:$L$34</definedName>
    <definedName name="Z_8251F7CF_3BD9_4B5B_87F8_D52944F7C7EB_.wvu.PrintArea" localSheetId="16" hidden="1">'Attach 10'!$A$1:$E$28</definedName>
    <definedName name="Z_8251F7CF_3BD9_4B5B_87F8_D52944F7C7EB_.wvu.PrintArea" localSheetId="17" hidden="1">'Attach 11'!$A$1:$E$28</definedName>
    <definedName name="Z_8251F7CF_3BD9_4B5B_87F8_D52944F7C7EB_.wvu.PrintArea" localSheetId="19" hidden="1">'Attach 12'!$A$1:$E$29</definedName>
    <definedName name="Z_8251F7CF_3BD9_4B5B_87F8_D52944F7C7EB_.wvu.PrintArea" localSheetId="18" hidden="1">'Attach 12-'!$A$1:$E$56</definedName>
    <definedName name="Z_8251F7CF_3BD9_4B5B_87F8_D52944F7C7EB_.wvu.PrintArea" localSheetId="20" hidden="1">'Attach 12-IP'!$A$8:$I$217</definedName>
    <definedName name="Z_8251F7CF_3BD9_4B5B_87F8_D52944F7C7EB_.wvu.PrintArea" localSheetId="21" hidden="1">'Attach 14'!$A$1:$E$77</definedName>
    <definedName name="Z_8251F7CF_3BD9_4B5B_87F8_D52944F7C7EB_.wvu.PrintArea" localSheetId="22" hidden="1">'Attach 15'!$A$1:$L$95</definedName>
    <definedName name="Z_8251F7CF_3BD9_4B5B_87F8_D52944F7C7EB_.wvu.PrintArea" localSheetId="23" hidden="1">'Attach 16'!$A$1:$E$33</definedName>
    <definedName name="Z_8251F7CF_3BD9_4B5B_87F8_D52944F7C7EB_.wvu.PrintArea" localSheetId="25" hidden="1">'Attach 17'!$A$1:$E$29</definedName>
    <definedName name="Z_8251F7CF_3BD9_4B5B_87F8_D52944F7C7EB_.wvu.PrintArea" localSheetId="26" hidden="1">'Attach 18'!$A$1:$E$31</definedName>
    <definedName name="Z_8251F7CF_3BD9_4B5B_87F8_D52944F7C7EB_.wvu.PrintArea" localSheetId="3" hidden="1">'Attach 2(JV)'!$A$1:$E$28</definedName>
    <definedName name="Z_8251F7CF_3BD9_4B5B_87F8_D52944F7C7EB_.wvu.PrintArea" localSheetId="4" hidden="1">'Attach 2(QR)'!$A$1:$E$28</definedName>
    <definedName name="Z_8251F7CF_3BD9_4B5B_87F8_D52944F7C7EB_.wvu.PrintArea" localSheetId="6" hidden="1">'Attach 3'!$A$1:$G$25</definedName>
    <definedName name="Z_8251F7CF_3BD9_4B5B_87F8_D52944F7C7EB_.wvu.PrintArea" localSheetId="7" hidden="1">'Attach 3 (A)'!$A$1:$E$27</definedName>
    <definedName name="Z_8251F7CF_3BD9_4B5B_87F8_D52944F7C7EB_.wvu.PrintArea" localSheetId="9" hidden="1">'Attach 4'!$A$1:$E$34</definedName>
    <definedName name="Z_8251F7CF_3BD9_4B5B_87F8_D52944F7C7EB_.wvu.PrintArea" localSheetId="10" hidden="1">'Attach 4 (A)'!$A$1:$E$32</definedName>
    <definedName name="Z_8251F7CF_3BD9_4B5B_87F8_D52944F7C7EB_.wvu.PrintArea" localSheetId="8" hidden="1">'Attach 4 (B)'!$A$1:$E$26</definedName>
    <definedName name="Z_8251F7CF_3BD9_4B5B_87F8_D52944F7C7EB_.wvu.PrintArea" localSheetId="11" hidden="1">'Attach 5'!$A$1:$I$30</definedName>
    <definedName name="Z_8251F7CF_3BD9_4B5B_87F8_D52944F7C7EB_.wvu.PrintArea" localSheetId="13" hidden="1">'Attach 7'!$A$1:$E$33</definedName>
    <definedName name="Z_8251F7CF_3BD9_4B5B_87F8_D52944F7C7EB_.wvu.PrintArea" localSheetId="14" hidden="1">'Attach 8'!$A$1:$E$58</definedName>
    <definedName name="Z_8251F7CF_3BD9_4B5B_87F8_D52944F7C7EB_.wvu.PrintArea" localSheetId="15" hidden="1">'Attach 9'!$A$1:$E$28</definedName>
    <definedName name="Z_8251F7CF_3BD9_4B5B_87F8_D52944F7C7EB_.wvu.PrintArea" localSheetId="5" hidden="1">'Attach QR'!$A$1:$I$886</definedName>
    <definedName name="Z_8251F7CF_3BD9_4B5B_87F8_D52944F7C7EB_.wvu.PrintArea" localSheetId="27" hidden="1">'Bid Form (First Stage)'!$A$8:$F$141</definedName>
    <definedName name="Z_8251F7CF_3BD9_4B5B_87F8_D52944F7C7EB_.wvu.PrintArea" localSheetId="2" hidden="1">'Names of Bidder'!$B$1:$D$32</definedName>
    <definedName name="Z_8251F7CF_3BD9_4B5B_87F8_D52944F7C7EB_.wvu.PrintTitles" localSheetId="18" hidden="1">'Attach 12-'!$18:$18</definedName>
    <definedName name="Z_8251F7CF_3BD9_4B5B_87F8_D52944F7C7EB_.wvu.PrintTitles" localSheetId="14" hidden="1">'Attach 8'!$18:$18</definedName>
    <definedName name="Z_8251F7CF_3BD9_4B5B_87F8_D52944F7C7EB_.wvu.Rows" localSheetId="18" hidden="1">'Attach 12-'!$43:$43,'Attach 12-'!$50:$50</definedName>
    <definedName name="Z_8251F7CF_3BD9_4B5B_87F8_D52944F7C7EB_.wvu.Rows" localSheetId="21" hidden="1">'Attach 14'!$15:$15</definedName>
    <definedName name="Z_8251F7CF_3BD9_4B5B_87F8_D52944F7C7EB_.wvu.Rows" localSheetId="23" hidden="1">'Attach 16'!$26:$26,'Attach 16'!$32:$209</definedName>
    <definedName name="Z_8251F7CF_3BD9_4B5B_87F8_D52944F7C7EB_.wvu.Rows" localSheetId="26" hidden="1">'Attach 18'!$13:$13,'Attach 18'!$20:$28</definedName>
    <definedName name="Z_8251F7CF_3BD9_4B5B_87F8_D52944F7C7EB_.wvu.Rows" localSheetId="9" hidden="1">'Attach 4'!$4:$4,'Attach 4'!$24:$30</definedName>
    <definedName name="Z_8251F7CF_3BD9_4B5B_87F8_D52944F7C7EB_.wvu.Rows" localSheetId="10" hidden="1">'Attach 4 (A)'!$4:$4,'Attach 4 (A)'!$23:$27</definedName>
    <definedName name="Z_8251F7CF_3BD9_4B5B_87F8_D52944F7C7EB_.wvu.Rows" localSheetId="13" hidden="1">'Attach 7'!$4:$4,'Attach 7'!$24:$29</definedName>
    <definedName name="Z_8251F7CF_3BD9_4B5B_87F8_D52944F7C7E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251F7CF_3BD9_4B5B_87F8_D52944F7C7EB_.wvu.Rows" localSheetId="2" hidden="1">'Names of Bidder'!$24:$26</definedName>
    <definedName name="Z_82E8A0F5_0020_4355_95CF_28601763A783_.wvu.Cols" localSheetId="21" hidden="1">'Attach 14'!$H:$H</definedName>
    <definedName name="Z_82E8A0F5_0020_4355_95CF_28601763A783_.wvu.Cols" localSheetId="9" hidden="1">'Attach 4'!$H:$H</definedName>
    <definedName name="Z_82E8A0F5_0020_4355_95CF_28601763A783_.wvu.Cols" localSheetId="10" hidden="1">'Attach 4 (A)'!$H:$H</definedName>
    <definedName name="Z_82E8A0F5_0020_4355_95CF_28601763A783_.wvu.Cols" localSheetId="11" hidden="1">'Attach 5'!$I:$I</definedName>
    <definedName name="Z_82E8A0F5_0020_4355_95CF_28601763A783_.wvu.Cols" localSheetId="13" hidden="1">'Attach 7'!$H:$H</definedName>
    <definedName name="Z_82E8A0F5_0020_4355_95CF_28601763A783_.wvu.Cols" localSheetId="5" hidden="1">'Attach QR'!$J:$L,'Attach QR'!$R:$S,'Attach QR'!$U:$AW</definedName>
    <definedName name="Z_82E8A0F5_0020_4355_95CF_28601763A783_.wvu.PrintArea" localSheetId="16" hidden="1">'Attach 10'!$A$1:$E$28</definedName>
    <definedName name="Z_82E8A0F5_0020_4355_95CF_28601763A783_.wvu.PrintArea" localSheetId="17" hidden="1">'Attach 11'!$A$1:$E$28</definedName>
    <definedName name="Z_82E8A0F5_0020_4355_95CF_28601763A783_.wvu.PrintArea" localSheetId="19" hidden="1">'Attach 12'!$A$1:$E$29</definedName>
    <definedName name="Z_82E8A0F5_0020_4355_95CF_28601763A783_.wvu.PrintArea" localSheetId="18" hidden="1">'Attach 12-'!$A$1:$E$56</definedName>
    <definedName name="Z_82E8A0F5_0020_4355_95CF_28601763A783_.wvu.PrintArea" localSheetId="20" hidden="1">'Attach 12-IP'!$A$8:$I$217</definedName>
    <definedName name="Z_82E8A0F5_0020_4355_95CF_28601763A783_.wvu.PrintArea" localSheetId="21" hidden="1">'Attach 14'!$A$1:$E$77</definedName>
    <definedName name="Z_82E8A0F5_0020_4355_95CF_28601763A783_.wvu.PrintArea" localSheetId="22" hidden="1">'Attach 15'!$A$1:$L$95</definedName>
    <definedName name="Z_82E8A0F5_0020_4355_95CF_28601763A783_.wvu.PrintArea" localSheetId="23" hidden="1">'Attach 16'!$A$1:$E$33</definedName>
    <definedName name="Z_82E8A0F5_0020_4355_95CF_28601763A783_.wvu.PrintArea" localSheetId="25" hidden="1">'Attach 17'!$A$1:$E$29</definedName>
    <definedName name="Z_82E8A0F5_0020_4355_95CF_28601763A783_.wvu.PrintArea" localSheetId="26" hidden="1">'Attach 18'!$A$1:$E$31</definedName>
    <definedName name="Z_82E8A0F5_0020_4355_95CF_28601763A783_.wvu.PrintArea" localSheetId="3" hidden="1">'Attach 2(JV)'!$A$1:$E$28</definedName>
    <definedName name="Z_82E8A0F5_0020_4355_95CF_28601763A783_.wvu.PrintArea" localSheetId="4" hidden="1">'Attach 2(QR)'!$A$1:$E$28</definedName>
    <definedName name="Z_82E8A0F5_0020_4355_95CF_28601763A783_.wvu.PrintArea" localSheetId="6" hidden="1">'Attach 3'!$A$1:$G$25</definedName>
    <definedName name="Z_82E8A0F5_0020_4355_95CF_28601763A783_.wvu.PrintArea" localSheetId="7" hidden="1">'Attach 3 (A)'!$A$1:$E$27</definedName>
    <definedName name="Z_82E8A0F5_0020_4355_95CF_28601763A783_.wvu.PrintArea" localSheetId="9" hidden="1">'Attach 4'!$A$1:$E$34</definedName>
    <definedName name="Z_82E8A0F5_0020_4355_95CF_28601763A783_.wvu.PrintArea" localSheetId="10" hidden="1">'Attach 4 (A)'!$A$1:$E$32</definedName>
    <definedName name="Z_82E8A0F5_0020_4355_95CF_28601763A783_.wvu.PrintArea" localSheetId="8" hidden="1">'Attach 4 (B)'!$A$1:$E$26</definedName>
    <definedName name="Z_82E8A0F5_0020_4355_95CF_28601763A783_.wvu.PrintArea" localSheetId="11" hidden="1">'Attach 5'!$A$1:$F$30</definedName>
    <definedName name="Z_82E8A0F5_0020_4355_95CF_28601763A783_.wvu.PrintArea" localSheetId="13" hidden="1">'Attach 7'!$A$1:$E$33</definedName>
    <definedName name="Z_82E8A0F5_0020_4355_95CF_28601763A783_.wvu.PrintArea" localSheetId="14" hidden="1">'Attach 8'!$A$1:$E$59</definedName>
    <definedName name="Z_82E8A0F5_0020_4355_95CF_28601763A783_.wvu.PrintArea" localSheetId="15" hidden="1">'Attach 9'!$A$1:$E$28</definedName>
    <definedName name="Z_82E8A0F5_0020_4355_95CF_28601763A783_.wvu.PrintArea" localSheetId="5" hidden="1">'Attach QR'!$A$1:$I$886</definedName>
    <definedName name="Z_82E8A0F5_0020_4355_95CF_28601763A783_.wvu.PrintArea" localSheetId="27" hidden="1">'Bid Form (First Stage)'!$A$8:$J$141</definedName>
    <definedName name="Z_82E8A0F5_0020_4355_95CF_28601763A783_.wvu.PrintArea" localSheetId="2" hidden="1">'Names of Bidder'!$B$1:$D$32</definedName>
    <definedName name="Z_82E8A0F5_0020_4355_95CF_28601763A783_.wvu.PrintTitles" localSheetId="18" hidden="1">'Attach 12-'!$18:$18</definedName>
    <definedName name="Z_82E8A0F5_0020_4355_95CF_28601763A783_.wvu.PrintTitles" localSheetId="14" hidden="1">'Attach 8'!$18:$18</definedName>
    <definedName name="Z_82E8A0F5_0020_4355_95CF_28601763A783_.wvu.Rows" localSheetId="18" hidden="1">'Attach 12-'!#REF!,'Attach 12-'!$43:$43,'Attach 12-'!$50:$50</definedName>
    <definedName name="Z_82E8A0F5_0020_4355_95CF_28601763A783_.wvu.Rows" localSheetId="21" hidden="1">'Attach 14'!$15:$15</definedName>
    <definedName name="Z_82E8A0F5_0020_4355_95CF_28601763A783_.wvu.Rows" localSheetId="23" hidden="1">'Attach 16'!$26:$26,'Attach 16'!$32:$209</definedName>
    <definedName name="Z_82E8A0F5_0020_4355_95CF_28601763A783_.wvu.Rows" localSheetId="26" hidden="1">'Attach 18'!$13:$13,'Attach 18'!$20:$28</definedName>
    <definedName name="Z_82E8A0F5_0020_4355_95CF_28601763A783_.wvu.Rows" localSheetId="9" hidden="1">'Attach 4'!$4:$4</definedName>
    <definedName name="Z_82E8A0F5_0020_4355_95CF_28601763A783_.wvu.Rows" localSheetId="10" hidden="1">'Attach 4 (A)'!$4:$4</definedName>
    <definedName name="Z_82E8A0F5_0020_4355_95CF_28601763A783_.wvu.Rows" localSheetId="13" hidden="1">'Attach 7'!$4:$4</definedName>
    <definedName name="Z_82E8A0F5_0020_4355_95CF_28601763A783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QR'!$778:$780,'Attach QR'!$784:$786,'Attach QR'!$881:$881</definedName>
    <definedName name="Z_82E8A0F5_0020_4355_95CF_28601763A783_.wvu.Rows" localSheetId="2" hidden="1">'Names of Bidder'!$24:$26</definedName>
    <definedName name="Z_858CAD80_C2EE_4600_BC6D_96C0E539429C_.wvu.Cols" localSheetId="24" hidden="1">aaaaaaaaaaaaa!$M:$P</definedName>
    <definedName name="Z_858CAD80_C2EE_4600_BC6D_96C0E539429C_.wvu.PrintArea" localSheetId="24" hidden="1">aaaaaaaaaaaaa!$A$1:$L$34</definedName>
    <definedName name="Z_8E3ED18F_7B8F_4A1C_969D_A70DC3B696C3_.wvu.Cols" localSheetId="18" hidden="1">'Attach 12-'!$F:$I</definedName>
    <definedName name="Z_8E3ED18F_7B8F_4A1C_969D_A70DC3B696C3_.wvu.Cols" localSheetId="21" hidden="1">'Attach 14'!$H:$H</definedName>
    <definedName name="Z_8E3ED18F_7B8F_4A1C_969D_A70DC3B696C3_.wvu.Cols" localSheetId="9" hidden="1">'Attach 4'!$H:$H</definedName>
    <definedName name="Z_8E3ED18F_7B8F_4A1C_969D_A70DC3B696C3_.wvu.Cols" localSheetId="10" hidden="1">'Attach 4 (A)'!$H:$H</definedName>
    <definedName name="Z_8E3ED18F_7B8F_4A1C_969D_A70DC3B696C3_.wvu.Cols" localSheetId="11" hidden="1">'Attach 5'!$I:$I</definedName>
    <definedName name="Z_8E3ED18F_7B8F_4A1C_969D_A70DC3B696C3_.wvu.Cols" localSheetId="13" hidden="1">'Attach 7'!$H:$H</definedName>
    <definedName name="Z_8E3ED18F_7B8F_4A1C_969D_A70DC3B696C3_.wvu.Cols" localSheetId="5" hidden="1">'Attach QR'!$J:$L,'Attach QR'!$R:$S,'Attach QR'!$U:$AW</definedName>
    <definedName name="Z_8E3ED18F_7B8F_4A1C_969D_A70DC3B696C3_.wvu.PrintArea" localSheetId="16" hidden="1">'Attach 10'!$A$1:$E$28</definedName>
    <definedName name="Z_8E3ED18F_7B8F_4A1C_969D_A70DC3B696C3_.wvu.PrintArea" localSheetId="17" hidden="1">'Attach 11'!$A$1:$E$28</definedName>
    <definedName name="Z_8E3ED18F_7B8F_4A1C_969D_A70DC3B696C3_.wvu.PrintArea" localSheetId="19" hidden="1">'Attach 12'!$A$1:$E$29</definedName>
    <definedName name="Z_8E3ED18F_7B8F_4A1C_969D_A70DC3B696C3_.wvu.PrintArea" localSheetId="18" hidden="1">'Attach 12-'!$A$1:$E$56</definedName>
    <definedName name="Z_8E3ED18F_7B8F_4A1C_969D_A70DC3B696C3_.wvu.PrintArea" localSheetId="20" hidden="1">'Attach 12-IP'!$A$8:$I$217</definedName>
    <definedName name="Z_8E3ED18F_7B8F_4A1C_969D_A70DC3B696C3_.wvu.PrintArea" localSheetId="21" hidden="1">'Attach 14'!$A$1:$E$77</definedName>
    <definedName name="Z_8E3ED18F_7B8F_4A1C_969D_A70DC3B696C3_.wvu.PrintArea" localSheetId="22" hidden="1">'Attach 15'!$A$1:$L$95</definedName>
    <definedName name="Z_8E3ED18F_7B8F_4A1C_969D_A70DC3B696C3_.wvu.PrintArea" localSheetId="23" hidden="1">'Attach 16'!$A$1:$E$33</definedName>
    <definedName name="Z_8E3ED18F_7B8F_4A1C_969D_A70DC3B696C3_.wvu.PrintArea" localSheetId="25" hidden="1">'Attach 17'!$A$1:$E$29</definedName>
    <definedName name="Z_8E3ED18F_7B8F_4A1C_969D_A70DC3B696C3_.wvu.PrintArea" localSheetId="26" hidden="1">'Attach 18'!$A$1:$E$31</definedName>
    <definedName name="Z_8E3ED18F_7B8F_4A1C_969D_A70DC3B696C3_.wvu.PrintArea" localSheetId="3" hidden="1">'Attach 2(JV)'!$A$1:$E$28</definedName>
    <definedName name="Z_8E3ED18F_7B8F_4A1C_969D_A70DC3B696C3_.wvu.PrintArea" localSheetId="4" hidden="1">'Attach 2(QR)'!$A$1:$E$28</definedName>
    <definedName name="Z_8E3ED18F_7B8F_4A1C_969D_A70DC3B696C3_.wvu.PrintArea" localSheetId="6" hidden="1">'Attach 3'!$A$1:$G$25</definedName>
    <definedName name="Z_8E3ED18F_7B8F_4A1C_969D_A70DC3B696C3_.wvu.PrintArea" localSheetId="7" hidden="1">'Attach 3 (A)'!$A$1:$E$27</definedName>
    <definedName name="Z_8E3ED18F_7B8F_4A1C_969D_A70DC3B696C3_.wvu.PrintArea" localSheetId="9" hidden="1">'Attach 4'!$A$1:$E$34</definedName>
    <definedName name="Z_8E3ED18F_7B8F_4A1C_969D_A70DC3B696C3_.wvu.PrintArea" localSheetId="10" hidden="1">'Attach 4 (A)'!$A$1:$E$32</definedName>
    <definedName name="Z_8E3ED18F_7B8F_4A1C_969D_A70DC3B696C3_.wvu.PrintArea" localSheetId="8" hidden="1">'Attach 4 (B)'!$A$1:$E$26</definedName>
    <definedName name="Z_8E3ED18F_7B8F_4A1C_969D_A70DC3B696C3_.wvu.PrintArea" localSheetId="11" hidden="1">'Attach 5'!$A$1:$F$30</definedName>
    <definedName name="Z_8E3ED18F_7B8F_4A1C_969D_A70DC3B696C3_.wvu.PrintArea" localSheetId="13" hidden="1">'Attach 7'!$A$1:$E$33</definedName>
    <definedName name="Z_8E3ED18F_7B8F_4A1C_969D_A70DC3B696C3_.wvu.PrintArea" localSheetId="14" hidden="1">'Attach 8'!$A$1:$E$59</definedName>
    <definedName name="Z_8E3ED18F_7B8F_4A1C_969D_A70DC3B696C3_.wvu.PrintArea" localSheetId="15" hidden="1">'Attach 9'!$A$1:$E$28</definedName>
    <definedName name="Z_8E3ED18F_7B8F_4A1C_969D_A70DC3B696C3_.wvu.PrintArea" localSheetId="5" hidden="1">'Attach QR'!$A$1:$I$886</definedName>
    <definedName name="Z_8E3ED18F_7B8F_4A1C_969D_A70DC3B696C3_.wvu.PrintArea" localSheetId="27" hidden="1">'Bid Form (First Stage)'!$A$8:$F$141</definedName>
    <definedName name="Z_8E3ED18F_7B8F_4A1C_969D_A70DC3B696C3_.wvu.PrintArea" localSheetId="2" hidden="1">'Names of Bidder'!$B$1:$D$32</definedName>
    <definedName name="Z_8E3ED18F_7B8F_4A1C_969D_A70DC3B696C3_.wvu.PrintTitles" localSheetId="18" hidden="1">'Attach 12-'!$18:$18</definedName>
    <definedName name="Z_8E3ED18F_7B8F_4A1C_969D_A70DC3B696C3_.wvu.PrintTitles" localSheetId="14" hidden="1">'Attach 8'!$18:$18</definedName>
    <definedName name="Z_8E3ED18F_7B8F_4A1C_969D_A70DC3B696C3_.wvu.Rows" localSheetId="18" hidden="1">'Attach 12-'!$43:$43,'Attach 12-'!$50:$50</definedName>
    <definedName name="Z_8E3ED18F_7B8F_4A1C_969D_A70DC3B696C3_.wvu.Rows" localSheetId="21" hidden="1">'Attach 14'!$15:$15</definedName>
    <definedName name="Z_8E3ED18F_7B8F_4A1C_969D_A70DC3B696C3_.wvu.Rows" localSheetId="23" hidden="1">'Attach 16'!$26:$26,'Attach 16'!$32:$209</definedName>
    <definedName name="Z_8E3ED18F_7B8F_4A1C_969D_A70DC3B696C3_.wvu.Rows" localSheetId="26" hidden="1">'Attach 18'!$13:$13,'Attach 18'!$20:$28</definedName>
    <definedName name="Z_8E3ED18F_7B8F_4A1C_969D_A70DC3B696C3_.wvu.Rows" localSheetId="9" hidden="1">'Attach 4'!$4:$4</definedName>
    <definedName name="Z_8E3ED18F_7B8F_4A1C_969D_A70DC3B696C3_.wvu.Rows" localSheetId="10" hidden="1">'Attach 4 (A)'!$4:$4</definedName>
    <definedName name="Z_8E3ED18F_7B8F_4A1C_969D_A70DC3B696C3_.wvu.Rows" localSheetId="13" hidden="1">'Attach 7'!$4:$4</definedName>
    <definedName name="Z_8E3ED18F_7B8F_4A1C_969D_A70DC3B696C3_.wvu.Rows" localSheetId="5" hidden="1">'Attach QR'!$30:$31,'Attach QR'!$58:$60,'Attach QR'!$62:$100,'Attach QR'!$115:$115,'Attach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8E3ED18F_7B8F_4A1C_969D_A70DC3B696C3_.wvu.Rows" localSheetId="2" hidden="1">'Names of Bidder'!$24:$26</definedName>
    <definedName name="Z_8E7B022F_1113_4BA2_B2BA_8EDBE02A2557_.wvu.PrintArea" localSheetId="24" hidden="1">aaaaaaaaaaaaa!$A$1:$L$35</definedName>
    <definedName name="Z_8E7B022F_1113_4BA2_B2BA_8EDBE02A2557_.wvu.PrintArea" localSheetId="16" hidden="1">'Attach 10'!$A$1:$E$84</definedName>
    <definedName name="Z_8E7B022F_1113_4BA2_B2BA_8EDBE02A2557_.wvu.PrintArea" localSheetId="17" hidden="1">'Attach 11'!$A$1:$E$28</definedName>
    <definedName name="Z_8E7B022F_1113_4BA2_B2BA_8EDBE02A2557_.wvu.PrintArea" localSheetId="19" hidden="1">'Attach 12'!$A$1:$E$29</definedName>
    <definedName name="Z_8E7B022F_1113_4BA2_B2BA_8EDBE02A2557_.wvu.PrintArea" localSheetId="18" hidden="1">'Attach 12-'!$A$1:$E$56</definedName>
    <definedName name="Z_8E7B022F_1113_4BA2_B2BA_8EDBE02A2557_.wvu.PrintArea" localSheetId="21" hidden="1">'Attach 14'!$A$1:$E$78</definedName>
    <definedName name="Z_8E7B022F_1113_4BA2_B2BA_8EDBE02A2557_.wvu.PrintArea" localSheetId="22" hidden="1">'Attach 15'!$A$1:$L$95</definedName>
    <definedName name="Z_8E7B022F_1113_4BA2_B2BA_8EDBE02A2557_.wvu.PrintArea" localSheetId="25" hidden="1">'Attach 17'!$A$1:$E$29</definedName>
    <definedName name="Z_8E7B022F_1113_4BA2_B2BA_8EDBE02A2557_.wvu.PrintArea" localSheetId="26" hidden="1">'Attach 18'!$A$1:$E$35</definedName>
    <definedName name="Z_8E7B022F_1113_4BA2_B2BA_8EDBE02A2557_.wvu.PrintArea" localSheetId="3" hidden="1">'Attach 2(JV)'!$A$1:$E$28</definedName>
    <definedName name="Z_8E7B022F_1113_4BA2_B2BA_8EDBE02A2557_.wvu.PrintArea" localSheetId="4" hidden="1">'Attach 2(QR)'!$A$1:$E$28</definedName>
    <definedName name="Z_8E7B022F_1113_4BA2_B2BA_8EDBE02A2557_.wvu.PrintArea" localSheetId="6" hidden="1">'Attach 3'!$A$1:$E$25</definedName>
    <definedName name="Z_8E7B022F_1113_4BA2_B2BA_8EDBE02A2557_.wvu.PrintArea" localSheetId="7" hidden="1">'Attach 3 (A)'!$A$1:$E$27</definedName>
    <definedName name="Z_8E7B022F_1113_4BA2_B2BA_8EDBE02A2557_.wvu.PrintArea" localSheetId="9" hidden="1">'Attach 4'!$A$1:$E$109</definedName>
    <definedName name="Z_8E7B022F_1113_4BA2_B2BA_8EDBE02A2557_.wvu.PrintArea" localSheetId="10" hidden="1">'Attach 4 (A)'!$A$1:$E$107</definedName>
    <definedName name="Z_8E7B022F_1113_4BA2_B2BA_8EDBE02A2557_.wvu.PrintArea" localSheetId="8" hidden="1">'Attach 4 (B)'!$A$1:$E$26</definedName>
    <definedName name="Z_8E7B022F_1113_4BA2_B2BA_8EDBE02A2557_.wvu.PrintArea" localSheetId="11" hidden="1">'Attach 5'!$A$1:$F$53</definedName>
    <definedName name="Z_8E7B022F_1113_4BA2_B2BA_8EDBE02A2557_.wvu.PrintArea" localSheetId="13" hidden="1">'Attach 7'!$A$1:$E$108</definedName>
    <definedName name="Z_8E7B022F_1113_4BA2_B2BA_8EDBE02A2557_.wvu.PrintArea" localSheetId="14" hidden="1">'Attach 8'!$A$1:$E$65</definedName>
    <definedName name="Z_8E7B022F_1113_4BA2_B2BA_8EDBE02A2557_.wvu.PrintArea" localSheetId="15" hidden="1">'Attach 9'!$A$1:$E$28</definedName>
    <definedName name="Z_8E7B022F_1113_4BA2_B2BA_8EDBE02A2557_.wvu.PrintArea" localSheetId="27" hidden="1">'Bid Form (First Stage)'!$A$8:$F$141</definedName>
    <definedName name="Z_8E7B022F_1113_4BA2_B2BA_8EDBE02A2557_.wvu.PrintArea" localSheetId="2" hidden="1">'Names of Bidder'!$B$1:$D$32</definedName>
    <definedName name="Z_8E7B022F_1113_4BA2_B2BA_8EDBE02A2557_.wvu.PrintTitles" localSheetId="18" hidden="1">'Attach 12-'!$18:$18</definedName>
    <definedName name="Z_8E7B022F_1113_4BA2_B2BA_8EDBE02A2557_.wvu.PrintTitles" localSheetId="14" hidden="1">'Attach 8'!$18:$18</definedName>
    <definedName name="Z_902DB1BD_94B7_4494_BA38_07F223193802_.wvu.Cols" localSheetId="24" hidden="1">aaaaaaaaaaaaa!$M:$P</definedName>
    <definedName name="Z_902DB1BD_94B7_4494_BA38_07F223193802_.wvu.PrintArea" localSheetId="24" hidden="1">aaaaaaaaaaaaa!$A$1:$L$34</definedName>
    <definedName name="Z_947820D2_0A7A_434D_8E10_DC5CD0A6C78E_.wvu.Cols" localSheetId="24" hidden="1">aaaaaaaaaaaaa!$M:$P</definedName>
    <definedName name="Z_947820D2_0A7A_434D_8E10_DC5CD0A6C78E_.wvu.Cols" localSheetId="18" hidden="1">'Attach 12-'!$F:$I</definedName>
    <definedName name="Z_947820D2_0A7A_434D_8E10_DC5CD0A6C78E_.wvu.Cols" localSheetId="21" hidden="1">'Attach 14'!$H:$H</definedName>
    <definedName name="Z_947820D2_0A7A_434D_8E10_DC5CD0A6C78E_.wvu.Cols" localSheetId="9" hidden="1">'Attach 4'!$H:$H</definedName>
    <definedName name="Z_947820D2_0A7A_434D_8E10_DC5CD0A6C78E_.wvu.Cols" localSheetId="10" hidden="1">'Attach 4 (A)'!$H:$H</definedName>
    <definedName name="Z_947820D2_0A7A_434D_8E10_DC5CD0A6C78E_.wvu.Cols" localSheetId="11" hidden="1">'Attach 5'!$I:$I</definedName>
    <definedName name="Z_947820D2_0A7A_434D_8E10_DC5CD0A6C78E_.wvu.Cols" localSheetId="13" hidden="1">'Attach 7'!$H:$H</definedName>
    <definedName name="Z_947820D2_0A7A_434D_8E10_DC5CD0A6C78E_.wvu.Cols" localSheetId="5" hidden="1">'Attach QR'!$J:$L,'Attach QR'!$R:$S,'Attach QR'!$U:$AW</definedName>
    <definedName name="Z_947820D2_0A7A_434D_8E10_DC5CD0A6C78E_.wvu.Cols" localSheetId="1" hidden="1">Cover!$G:$L</definedName>
    <definedName name="Z_947820D2_0A7A_434D_8E10_DC5CD0A6C78E_.wvu.PrintArea" localSheetId="24" hidden="1">aaaaaaaaaaaaa!$A$1:$L$34</definedName>
    <definedName name="Z_947820D2_0A7A_434D_8E10_DC5CD0A6C78E_.wvu.PrintArea" localSheetId="16" hidden="1">'Attach 10'!$A$1:$E$28</definedName>
    <definedName name="Z_947820D2_0A7A_434D_8E10_DC5CD0A6C78E_.wvu.PrintArea" localSheetId="17" hidden="1">'Attach 11'!$A$1:$E$28</definedName>
    <definedName name="Z_947820D2_0A7A_434D_8E10_DC5CD0A6C78E_.wvu.PrintArea" localSheetId="19" hidden="1">'Attach 12'!$A$1:$E$29</definedName>
    <definedName name="Z_947820D2_0A7A_434D_8E10_DC5CD0A6C78E_.wvu.PrintArea" localSheetId="18" hidden="1">'Attach 12-'!$A$1:$E$56</definedName>
    <definedName name="Z_947820D2_0A7A_434D_8E10_DC5CD0A6C78E_.wvu.PrintArea" localSheetId="20" hidden="1">'Attach 12-IP'!$A$8:$I$217</definedName>
    <definedName name="Z_947820D2_0A7A_434D_8E10_DC5CD0A6C78E_.wvu.PrintArea" localSheetId="21" hidden="1">'Attach 14'!$A$1:$E$77</definedName>
    <definedName name="Z_947820D2_0A7A_434D_8E10_DC5CD0A6C78E_.wvu.PrintArea" localSheetId="22" hidden="1">'Attach 15'!$A$1:$L$95</definedName>
    <definedName name="Z_947820D2_0A7A_434D_8E10_DC5CD0A6C78E_.wvu.PrintArea" localSheetId="23" hidden="1">'Attach 16'!$A$1:$E$33</definedName>
    <definedName name="Z_947820D2_0A7A_434D_8E10_DC5CD0A6C78E_.wvu.PrintArea" localSheetId="25" hidden="1">'Attach 17'!$A$1:$E$29</definedName>
    <definedName name="Z_947820D2_0A7A_434D_8E10_DC5CD0A6C78E_.wvu.PrintArea" localSheetId="26" hidden="1">'Attach 18'!$A$1:$E$31</definedName>
    <definedName name="Z_947820D2_0A7A_434D_8E10_DC5CD0A6C78E_.wvu.PrintArea" localSheetId="3" hidden="1">'Attach 2(JV)'!$A$1:$E$28</definedName>
    <definedName name="Z_947820D2_0A7A_434D_8E10_DC5CD0A6C78E_.wvu.PrintArea" localSheetId="4" hidden="1">'Attach 2(QR)'!$A$1:$E$28</definedName>
    <definedName name="Z_947820D2_0A7A_434D_8E10_DC5CD0A6C78E_.wvu.PrintArea" localSheetId="6" hidden="1">'Attach 3'!$A$1:$G$25</definedName>
    <definedName name="Z_947820D2_0A7A_434D_8E10_DC5CD0A6C78E_.wvu.PrintArea" localSheetId="7" hidden="1">'Attach 3 (A)'!$A$1:$E$27</definedName>
    <definedName name="Z_947820D2_0A7A_434D_8E10_DC5CD0A6C78E_.wvu.PrintArea" localSheetId="9" hidden="1">'Attach 4'!$A$1:$E$34</definedName>
    <definedName name="Z_947820D2_0A7A_434D_8E10_DC5CD0A6C78E_.wvu.PrintArea" localSheetId="10" hidden="1">'Attach 4 (A)'!$A$1:$E$32</definedName>
    <definedName name="Z_947820D2_0A7A_434D_8E10_DC5CD0A6C78E_.wvu.PrintArea" localSheetId="8" hidden="1">'Attach 4 (B)'!$A$1:$E$26</definedName>
    <definedName name="Z_947820D2_0A7A_434D_8E10_DC5CD0A6C78E_.wvu.PrintArea" localSheetId="11" hidden="1">'Attach 5'!$A$1:$I$30</definedName>
    <definedName name="Z_947820D2_0A7A_434D_8E10_DC5CD0A6C78E_.wvu.PrintArea" localSheetId="13" hidden="1">'Attach 7'!$A$1:$E$33</definedName>
    <definedName name="Z_947820D2_0A7A_434D_8E10_DC5CD0A6C78E_.wvu.PrintArea" localSheetId="14" hidden="1">'Attach 8'!$A$1:$E$58</definedName>
    <definedName name="Z_947820D2_0A7A_434D_8E10_DC5CD0A6C78E_.wvu.PrintArea" localSheetId="15" hidden="1">'Attach 9'!$A$1:$E$28</definedName>
    <definedName name="Z_947820D2_0A7A_434D_8E10_DC5CD0A6C78E_.wvu.PrintArea" localSheetId="5" hidden="1">'Attach QR'!$A$1:$I$886</definedName>
    <definedName name="Z_947820D2_0A7A_434D_8E10_DC5CD0A6C78E_.wvu.PrintArea" localSheetId="27" hidden="1">'Bid Form (First Stage)'!$A$8:$F$141</definedName>
    <definedName name="Z_947820D2_0A7A_434D_8E10_DC5CD0A6C78E_.wvu.PrintArea" localSheetId="2" hidden="1">'Names of Bidder'!$B$1:$D$32</definedName>
    <definedName name="Z_947820D2_0A7A_434D_8E10_DC5CD0A6C78E_.wvu.PrintTitles" localSheetId="18" hidden="1">'Attach 12-'!$18:$18</definedName>
    <definedName name="Z_947820D2_0A7A_434D_8E10_DC5CD0A6C78E_.wvu.PrintTitles" localSheetId="14" hidden="1">'Attach 8'!$18:$18</definedName>
    <definedName name="Z_947820D2_0A7A_434D_8E10_DC5CD0A6C78E_.wvu.Rows" localSheetId="18" hidden="1">'Attach 12-'!$43:$43,'Attach 12-'!$50:$50</definedName>
    <definedName name="Z_947820D2_0A7A_434D_8E10_DC5CD0A6C78E_.wvu.Rows" localSheetId="21" hidden="1">'Attach 14'!$15:$15</definedName>
    <definedName name="Z_947820D2_0A7A_434D_8E10_DC5CD0A6C78E_.wvu.Rows" localSheetId="23" hidden="1">'Attach 16'!$26:$26,'Attach 16'!$32:$209</definedName>
    <definedName name="Z_947820D2_0A7A_434D_8E10_DC5CD0A6C78E_.wvu.Rows" localSheetId="26" hidden="1">'Attach 18'!$13:$13,'Attach 18'!$20:$28</definedName>
    <definedName name="Z_947820D2_0A7A_434D_8E10_DC5CD0A6C78E_.wvu.Rows" localSheetId="9" hidden="1">'Attach 4'!$4:$4,'Attach 4'!$24:$30</definedName>
    <definedName name="Z_947820D2_0A7A_434D_8E10_DC5CD0A6C78E_.wvu.Rows" localSheetId="10" hidden="1">'Attach 4 (A)'!$4:$4,'Attach 4 (A)'!$23:$27</definedName>
    <definedName name="Z_947820D2_0A7A_434D_8E10_DC5CD0A6C78E_.wvu.Rows" localSheetId="13" hidden="1">'Attach 7'!$4:$4,'Attach 7'!$24:$29</definedName>
    <definedName name="Z_947820D2_0A7A_434D_8E10_DC5CD0A6C78E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947820D2_0A7A_434D_8E10_DC5CD0A6C78E_.wvu.Rows" localSheetId="2" hidden="1">'Names of Bidder'!$24:$26</definedName>
    <definedName name="Z_A3F641DF_CF1D_48E3_AFDC_E52726A449CB_.wvu.PrintArea" localSheetId="24" hidden="1">aaaaaaaaaaaaa!$A$1:$L$35</definedName>
    <definedName name="Z_A3F641DF_CF1D_48E3_AFDC_E52726A449CB_.wvu.PrintArea" localSheetId="16" hidden="1">'Attach 10'!$A$1:$E$84</definedName>
    <definedName name="Z_A3F641DF_CF1D_48E3_AFDC_E52726A449CB_.wvu.PrintArea" localSheetId="17" hidden="1">'Attach 11'!$A$1:$E$29</definedName>
    <definedName name="Z_A3F641DF_CF1D_48E3_AFDC_E52726A449CB_.wvu.PrintArea" localSheetId="19" hidden="1">'Attach 12'!$A$1:$E$30</definedName>
    <definedName name="Z_A3F641DF_CF1D_48E3_AFDC_E52726A449CB_.wvu.PrintArea" localSheetId="18" hidden="1">'Attach 12-'!$A$1:$E$56</definedName>
    <definedName name="Z_A3F641DF_CF1D_48E3_AFDC_E52726A449CB_.wvu.PrintArea" localSheetId="21" hidden="1">'Attach 14'!$A$1:$E$79</definedName>
    <definedName name="Z_A3F641DF_CF1D_48E3_AFDC_E52726A449CB_.wvu.PrintArea" localSheetId="22" hidden="1">'Attach 15'!$A$1:$L$95</definedName>
    <definedName name="Z_A3F641DF_CF1D_48E3_AFDC_E52726A449CB_.wvu.PrintArea" localSheetId="25" hidden="1">'Attach 17'!$A$1:$E$30</definedName>
    <definedName name="Z_A3F641DF_CF1D_48E3_AFDC_E52726A449CB_.wvu.PrintArea" localSheetId="26" hidden="1">'Attach 18'!$A$1:$E$35</definedName>
    <definedName name="Z_A3F641DF_CF1D_48E3_AFDC_E52726A449CB_.wvu.PrintArea" localSheetId="3" hidden="1">'Attach 2(JV)'!$A$1:$E$28</definedName>
    <definedName name="Z_A3F641DF_CF1D_48E3_AFDC_E52726A449CB_.wvu.PrintArea" localSheetId="4" hidden="1">'Attach 2(QR)'!$A$1:$E$28</definedName>
    <definedName name="Z_A3F641DF_CF1D_48E3_AFDC_E52726A449CB_.wvu.PrintArea" localSheetId="6" hidden="1">'Attach 3'!$A$1:$E$24</definedName>
    <definedName name="Z_A3F641DF_CF1D_48E3_AFDC_E52726A449CB_.wvu.PrintArea" localSheetId="7" hidden="1">'Attach 3 (A)'!$A$1:$E$27</definedName>
    <definedName name="Z_A3F641DF_CF1D_48E3_AFDC_E52726A449CB_.wvu.PrintArea" localSheetId="9" hidden="1">'Attach 4'!$A$1:$E$34</definedName>
    <definedName name="Z_A3F641DF_CF1D_48E3_AFDC_E52726A449CB_.wvu.PrintArea" localSheetId="10" hidden="1">'Attach 4 (A)'!$A$1:$E$32</definedName>
    <definedName name="Z_A3F641DF_CF1D_48E3_AFDC_E52726A449CB_.wvu.PrintArea" localSheetId="8" hidden="1">'Attach 4 (B)'!$A$1:$E$26</definedName>
    <definedName name="Z_A3F641DF_CF1D_48E3_AFDC_E52726A449CB_.wvu.PrintArea" localSheetId="11" hidden="1">'Attach 5'!$A$1:$F$54</definedName>
    <definedName name="Z_A3F641DF_CF1D_48E3_AFDC_E52726A449CB_.wvu.PrintArea" localSheetId="13" hidden="1">'Attach 7'!$A$1:$E$33</definedName>
    <definedName name="Z_A3F641DF_CF1D_48E3_AFDC_E52726A449CB_.wvu.PrintArea" localSheetId="14" hidden="1">'Attach 8'!$A$1:$E$65</definedName>
    <definedName name="Z_A3F641DF_CF1D_48E3_AFDC_E52726A449CB_.wvu.PrintArea" localSheetId="15" hidden="1">'Attach 9'!$A$1:$E$29</definedName>
    <definedName name="Z_A3F641DF_CF1D_48E3_AFDC_E52726A449CB_.wvu.PrintArea" localSheetId="27" hidden="1">'Bid Form (First Stage)'!$A$8:$F$141</definedName>
    <definedName name="Z_A3F641DF_CF1D_48E3_AFDC_E52726A449CB_.wvu.PrintArea" localSheetId="2" hidden="1">'Names of Bidder'!$B$1:$D$32</definedName>
    <definedName name="Z_A3F641DF_CF1D_48E3_AFDC_E52726A449CB_.wvu.PrintTitles" localSheetId="18" hidden="1">'Attach 12-'!$18:$18</definedName>
    <definedName name="Z_A3F641DF_CF1D_48E3_AFDC_E52726A449CB_.wvu.PrintTitles" localSheetId="14" hidden="1">'Attach 8'!$18:$18</definedName>
    <definedName name="Z_B91EC26D_75AC_424B_8A9A_6507DA2B48E7_.wvu.PrintArea" localSheetId="23" hidden="1">'Attach 16'!$A$1:$E$33</definedName>
    <definedName name="Z_B91EC26D_75AC_424B_8A9A_6507DA2B48E7_.wvu.Rows" localSheetId="23" hidden="1">'Attach 16'!$26:$26,'Attach 16'!$32:$209</definedName>
    <definedName name="Z_BC22390A_2B0C_4561_91D7_A8635F9E9EED_.wvu.Cols" localSheetId="24" hidden="1">aaaaaaaaaaaaa!$M:$P</definedName>
    <definedName name="Z_BC22390A_2B0C_4561_91D7_A8635F9E9EED_.wvu.PrintArea" localSheetId="24" hidden="1">aaaaaaaaaaaaa!$A$1:$L$34</definedName>
    <definedName name="Z_C5EDD9E3_0801_4479_8600_A80B0FCFDF0B_.wvu.Cols" localSheetId="24" hidden="1">aaaaaaaaaaaaa!$M:$P</definedName>
    <definedName name="Z_C5EDD9E3_0801_4479_8600_A80B0FCFDF0B_.wvu.Cols" localSheetId="18" hidden="1">'Attach 12-'!$F:$I</definedName>
    <definedName name="Z_C5EDD9E3_0801_4479_8600_A80B0FCFDF0B_.wvu.Cols" localSheetId="21" hidden="1">'Attach 14'!$H:$H</definedName>
    <definedName name="Z_C5EDD9E3_0801_4479_8600_A80B0FCFDF0B_.wvu.Cols" localSheetId="9" hidden="1">'Attach 4'!$H:$H</definedName>
    <definedName name="Z_C5EDD9E3_0801_4479_8600_A80B0FCFDF0B_.wvu.Cols" localSheetId="10" hidden="1">'Attach 4 (A)'!$H:$H</definedName>
    <definedName name="Z_C5EDD9E3_0801_4479_8600_A80B0FCFDF0B_.wvu.Cols" localSheetId="11" hidden="1">'Attach 5'!$I:$I</definedName>
    <definedName name="Z_C5EDD9E3_0801_4479_8600_A80B0FCFDF0B_.wvu.Cols" localSheetId="13" hidden="1">'Attach 7'!$H:$H</definedName>
    <definedName name="Z_C5EDD9E3_0801_4479_8600_A80B0FCFDF0B_.wvu.Cols" localSheetId="5" hidden="1">'Attach QR'!$J:$L,'Attach QR'!$R:$S,'Attach QR'!$U:$AW</definedName>
    <definedName name="Z_C5EDD9E3_0801_4479_8600_A80B0FCFDF0B_.wvu.PrintArea" localSheetId="24" hidden="1">aaaaaaaaaaaaa!$A$1:$L$34</definedName>
    <definedName name="Z_C5EDD9E3_0801_4479_8600_A80B0FCFDF0B_.wvu.PrintArea" localSheetId="16" hidden="1">'Attach 10'!$A$1:$E$28</definedName>
    <definedName name="Z_C5EDD9E3_0801_4479_8600_A80B0FCFDF0B_.wvu.PrintArea" localSheetId="17" hidden="1">'Attach 11'!$A$1:$E$28</definedName>
    <definedName name="Z_C5EDD9E3_0801_4479_8600_A80B0FCFDF0B_.wvu.PrintArea" localSheetId="19" hidden="1">'Attach 12'!$A$1:$E$29</definedName>
    <definedName name="Z_C5EDD9E3_0801_4479_8600_A80B0FCFDF0B_.wvu.PrintArea" localSheetId="18" hidden="1">'Attach 12-'!$A$1:$E$56</definedName>
    <definedName name="Z_C5EDD9E3_0801_4479_8600_A80B0FCFDF0B_.wvu.PrintArea" localSheetId="20" hidden="1">'Attach 12-IP'!$A$8:$I$217</definedName>
    <definedName name="Z_C5EDD9E3_0801_4479_8600_A80B0FCFDF0B_.wvu.PrintArea" localSheetId="21" hidden="1">'Attach 14'!$A$1:$E$77</definedName>
    <definedName name="Z_C5EDD9E3_0801_4479_8600_A80B0FCFDF0B_.wvu.PrintArea" localSheetId="22" hidden="1">'Attach 15'!$A$1:$L$95</definedName>
    <definedName name="Z_C5EDD9E3_0801_4479_8600_A80B0FCFDF0B_.wvu.PrintArea" localSheetId="23" hidden="1">'Attach 16'!$A$1:$E$33</definedName>
    <definedName name="Z_C5EDD9E3_0801_4479_8600_A80B0FCFDF0B_.wvu.PrintArea" localSheetId="25" hidden="1">'Attach 17'!$A$1:$E$29</definedName>
    <definedName name="Z_C5EDD9E3_0801_4479_8600_A80B0FCFDF0B_.wvu.PrintArea" localSheetId="26" hidden="1">'Attach 18'!$A$1:$E$31</definedName>
    <definedName name="Z_C5EDD9E3_0801_4479_8600_A80B0FCFDF0B_.wvu.PrintArea" localSheetId="3" hidden="1">'Attach 2(JV)'!$A$1:$E$28</definedName>
    <definedName name="Z_C5EDD9E3_0801_4479_8600_A80B0FCFDF0B_.wvu.PrintArea" localSheetId="4" hidden="1">'Attach 2(QR)'!$A$1:$E$28</definedName>
    <definedName name="Z_C5EDD9E3_0801_4479_8600_A80B0FCFDF0B_.wvu.PrintArea" localSheetId="6" hidden="1">'Attach 3'!$A$1:$G$25</definedName>
    <definedName name="Z_C5EDD9E3_0801_4479_8600_A80B0FCFDF0B_.wvu.PrintArea" localSheetId="7" hidden="1">'Attach 3 (A)'!$A$1:$E$27</definedName>
    <definedName name="Z_C5EDD9E3_0801_4479_8600_A80B0FCFDF0B_.wvu.PrintArea" localSheetId="9" hidden="1">'Attach 4'!$A$1:$E$34</definedName>
    <definedName name="Z_C5EDD9E3_0801_4479_8600_A80B0FCFDF0B_.wvu.PrintArea" localSheetId="10" hidden="1">'Attach 4 (A)'!$A$1:$E$32</definedName>
    <definedName name="Z_C5EDD9E3_0801_4479_8600_A80B0FCFDF0B_.wvu.PrintArea" localSheetId="8" hidden="1">'Attach 4 (B)'!$A$1:$E$26</definedName>
    <definedName name="Z_C5EDD9E3_0801_4479_8600_A80B0FCFDF0B_.wvu.PrintArea" localSheetId="11" hidden="1">'Attach 5'!$A$1:$I$30</definedName>
    <definedName name="Z_C5EDD9E3_0801_4479_8600_A80B0FCFDF0B_.wvu.PrintArea" localSheetId="13" hidden="1">'Attach 7'!$A$1:$E$33</definedName>
    <definedName name="Z_C5EDD9E3_0801_4479_8600_A80B0FCFDF0B_.wvu.PrintArea" localSheetId="14" hidden="1">'Attach 8'!$A$1:$E$59</definedName>
    <definedName name="Z_C5EDD9E3_0801_4479_8600_A80B0FCFDF0B_.wvu.PrintArea" localSheetId="15" hidden="1">'Attach 9'!$A$1:$E$28</definedName>
    <definedName name="Z_C5EDD9E3_0801_4479_8600_A80B0FCFDF0B_.wvu.PrintArea" localSheetId="5" hidden="1">'Attach QR'!$A$1:$I$886</definedName>
    <definedName name="Z_C5EDD9E3_0801_4479_8600_A80B0FCFDF0B_.wvu.PrintArea" localSheetId="27" hidden="1">'Bid Form (First Stage)'!$A$8:$F$141</definedName>
    <definedName name="Z_C5EDD9E3_0801_4479_8600_A80B0FCFDF0B_.wvu.PrintArea" localSheetId="2" hidden="1">'Names of Bidder'!$B$1:$D$32</definedName>
    <definedName name="Z_C5EDD9E3_0801_4479_8600_A80B0FCFDF0B_.wvu.PrintTitles" localSheetId="18" hidden="1">'Attach 12-'!$18:$18</definedName>
    <definedName name="Z_C5EDD9E3_0801_4479_8600_A80B0FCFDF0B_.wvu.PrintTitles" localSheetId="14" hidden="1">'Attach 8'!$18:$18</definedName>
    <definedName name="Z_C5EDD9E3_0801_4479_8600_A80B0FCFDF0B_.wvu.Rows" localSheetId="18" hidden="1">'Attach 12-'!$43:$43,'Attach 12-'!$50:$50</definedName>
    <definedName name="Z_C5EDD9E3_0801_4479_8600_A80B0FCFDF0B_.wvu.Rows" localSheetId="21" hidden="1">'Attach 14'!$15:$15</definedName>
    <definedName name="Z_C5EDD9E3_0801_4479_8600_A80B0FCFDF0B_.wvu.Rows" localSheetId="23" hidden="1">'Attach 16'!$26:$26,'Attach 16'!$32:$209</definedName>
    <definedName name="Z_C5EDD9E3_0801_4479_8600_A80B0FCFDF0B_.wvu.Rows" localSheetId="26" hidden="1">'Attach 18'!$13:$13,'Attach 18'!$20:$28</definedName>
    <definedName name="Z_C5EDD9E3_0801_4479_8600_A80B0FCFDF0B_.wvu.Rows" localSheetId="9" hidden="1">'Attach 4'!$4:$4,'Attach 4'!$24:$30</definedName>
    <definedName name="Z_C5EDD9E3_0801_4479_8600_A80B0FCFDF0B_.wvu.Rows" localSheetId="10" hidden="1">'Attach 4 (A)'!$4:$4,'Attach 4 (A)'!$23:$28</definedName>
    <definedName name="Z_C5EDD9E3_0801_4479_8600_A80B0FCFDF0B_.wvu.Rows" localSheetId="13" hidden="1">'Attach 7'!$4:$4,'Attach 7'!$24:$29</definedName>
    <definedName name="Z_C5EDD9E3_0801_4479_8600_A80B0FCFDF0B_.wvu.Rows" localSheetId="5" hidden="1">'Attach QR'!$30:$31,'Attach QR'!$58:$60,'Attach QR'!$62:$100,'Attach QR'!$127:$130,'Attach QR'!$157:$157,'Attach QR'!$162:$169,'Attach QR'!$177:$179,'Attach QR'!$182:$211,'Attach QR'!$239:$239,'Attach QR'!$241:$241,'Attach QR'!$244:$253,'Attach QR'!$262:$265,'Attach QR'!$267:$294,'Attach QR'!$361:$363,'Attach QR'!$366:$398,'Attach QR'!$430:$432,'Attach QR'!$435:$475,'Attach QR'!$511:$513,'Attach QR'!$515:$556,'Attach QR'!$565:$617,'Attach QR'!$635:$635,'Attach QR'!$637:$637,'Attach QR'!$662:$664,'Attach QR'!$667:$738,'Attach QR'!$752:$760,'Attach QR'!$778:$780,'Attach QR'!$784:$786,'Attach QR'!$809:$862,'Attach QR'!$881:$881</definedName>
    <definedName name="Z_C5EDD9E3_0801_4479_8600_A80B0FCFDF0B_.wvu.Rows" localSheetId="2" hidden="1">'Names of Bidder'!$24:$26</definedName>
    <definedName name="Z_C7FCA09A_C3E0_4408_81A0_5CFFEB0C6237_.wvu.PrintArea" localSheetId="23" hidden="1">'Attach 16'!$A$1:$F$30</definedName>
    <definedName name="Z_C7FCA09A_C3E0_4408_81A0_5CFFEB0C6237_.wvu.Rows" localSheetId="23" hidden="1">'Attach 16'!$32:$209</definedName>
    <definedName name="Z_CD4CA1A8_824A_452F_BDBA_32A47C1B3013_.wvu.Cols" localSheetId="21" hidden="1">'Attach 14'!$H:$H</definedName>
    <definedName name="Z_CD4CA1A8_824A_452F_BDBA_32A47C1B3013_.wvu.Cols" localSheetId="9" hidden="1">'Attach 4'!$H:$H</definedName>
    <definedName name="Z_CD4CA1A8_824A_452F_BDBA_32A47C1B3013_.wvu.Cols" localSheetId="10" hidden="1">'Attach 4 (A)'!$H:$H</definedName>
    <definedName name="Z_CD4CA1A8_824A_452F_BDBA_32A47C1B3013_.wvu.Cols" localSheetId="11" hidden="1">'Attach 5'!$I:$I</definedName>
    <definedName name="Z_CD4CA1A8_824A_452F_BDBA_32A47C1B3013_.wvu.Cols" localSheetId="13" hidden="1">'Attach 7'!$H:$H</definedName>
    <definedName name="Z_CD4CA1A8_824A_452F_BDBA_32A47C1B3013_.wvu.PrintArea" localSheetId="24" hidden="1">aaaaaaaaaaaaa!$A$1:$L$35</definedName>
    <definedName name="Z_CD4CA1A8_824A_452F_BDBA_32A47C1B3013_.wvu.PrintArea" localSheetId="16" hidden="1">'Attach 10'!$A$1:$E$84</definedName>
    <definedName name="Z_CD4CA1A8_824A_452F_BDBA_32A47C1B3013_.wvu.PrintArea" localSheetId="17" hidden="1">'Attach 11'!$A$1:$E$28</definedName>
    <definedName name="Z_CD4CA1A8_824A_452F_BDBA_32A47C1B3013_.wvu.PrintArea" localSheetId="19" hidden="1">'Attach 12'!$A$1:$E$29</definedName>
    <definedName name="Z_CD4CA1A8_824A_452F_BDBA_32A47C1B3013_.wvu.PrintArea" localSheetId="18" hidden="1">'Attach 12-'!$A$1:$E$56</definedName>
    <definedName name="Z_CD4CA1A8_824A_452F_BDBA_32A47C1B3013_.wvu.PrintArea" localSheetId="21" hidden="1">'Attach 14'!$A$1:$E$78</definedName>
    <definedName name="Z_CD4CA1A8_824A_452F_BDBA_32A47C1B3013_.wvu.PrintArea" localSheetId="22" hidden="1">'Attach 15'!$A$1:$L$95</definedName>
    <definedName name="Z_CD4CA1A8_824A_452F_BDBA_32A47C1B3013_.wvu.PrintArea" localSheetId="25" hidden="1">'Attach 17'!$A$1:$E$29</definedName>
    <definedName name="Z_CD4CA1A8_824A_452F_BDBA_32A47C1B3013_.wvu.PrintArea" localSheetId="26" hidden="1">'Attach 18'!$A$1:$E$35</definedName>
    <definedName name="Z_CD4CA1A8_824A_452F_BDBA_32A47C1B3013_.wvu.PrintArea" localSheetId="3" hidden="1">'Attach 2(JV)'!$A$1:$E$28</definedName>
    <definedName name="Z_CD4CA1A8_824A_452F_BDBA_32A47C1B3013_.wvu.PrintArea" localSheetId="4" hidden="1">'Attach 2(QR)'!$A$1:$E$28</definedName>
    <definedName name="Z_CD4CA1A8_824A_452F_BDBA_32A47C1B3013_.wvu.PrintArea" localSheetId="6" hidden="1">'Attach 3'!$A$1:$E$25</definedName>
    <definedName name="Z_CD4CA1A8_824A_452F_BDBA_32A47C1B3013_.wvu.PrintArea" localSheetId="7" hidden="1">'Attach 3 (A)'!$A$1:$E$27</definedName>
    <definedName name="Z_CD4CA1A8_824A_452F_BDBA_32A47C1B3013_.wvu.PrintArea" localSheetId="9" hidden="1">'Attach 4'!$A$1:$E$109</definedName>
    <definedName name="Z_CD4CA1A8_824A_452F_BDBA_32A47C1B3013_.wvu.PrintArea" localSheetId="10" hidden="1">'Attach 4 (A)'!$A$1:$E$107</definedName>
    <definedName name="Z_CD4CA1A8_824A_452F_BDBA_32A47C1B3013_.wvu.PrintArea" localSheetId="8" hidden="1">'Attach 4 (B)'!$A$1:$E$26</definedName>
    <definedName name="Z_CD4CA1A8_824A_452F_BDBA_32A47C1B3013_.wvu.PrintArea" localSheetId="11" hidden="1">'Attach 5'!$A$1:$F$53</definedName>
    <definedName name="Z_CD4CA1A8_824A_452F_BDBA_32A47C1B3013_.wvu.PrintArea" localSheetId="13" hidden="1">'Attach 7'!$A$1:$E$108</definedName>
    <definedName name="Z_CD4CA1A8_824A_452F_BDBA_32A47C1B3013_.wvu.PrintArea" localSheetId="14" hidden="1">'Attach 8'!$A$1:$E$65</definedName>
    <definedName name="Z_CD4CA1A8_824A_452F_BDBA_32A47C1B3013_.wvu.PrintArea" localSheetId="15" hidden="1">'Attach 9'!$A$1:$E$28</definedName>
    <definedName name="Z_CD4CA1A8_824A_452F_BDBA_32A47C1B3013_.wvu.PrintArea" localSheetId="2" hidden="1">'Names of Bidder'!$B$1:$D$32</definedName>
    <definedName name="Z_CD4CA1A8_824A_452F_BDBA_32A47C1B3013_.wvu.PrintTitles" localSheetId="18" hidden="1">'Attach 12-'!$18:$18</definedName>
    <definedName name="Z_CD4CA1A8_824A_452F_BDBA_32A47C1B3013_.wvu.PrintTitles" localSheetId="14" hidden="1">'Attach 8'!$18:$18</definedName>
    <definedName name="Z_CD4CA1A8_824A_452F_BDBA_32A47C1B3013_.wvu.Rows" localSheetId="18" hidden="1">'Attach 12-'!$25:$25,'Attach 12-'!#REF!,'Attach 12-'!#REF!,'Attach 12-'!$43:$43,'Attach 12-'!$50:$50</definedName>
    <definedName name="Z_CD4CA1A8_824A_452F_BDBA_32A47C1B3013_.wvu.Rows" localSheetId="21" hidden="1">'Attach 14'!$12:$13,'Attach 14'!$15:$15</definedName>
    <definedName name="Z_DC28ED1E_3E35_4094_9C2B_5C0A1C1D459C_.wvu.Cols" localSheetId="21" hidden="1">'Attach 14'!$H:$H</definedName>
    <definedName name="Z_DC28ED1E_3E35_4094_9C2B_5C0A1C1D459C_.wvu.Cols" localSheetId="9" hidden="1">'Attach 4'!$H:$H</definedName>
    <definedName name="Z_DC28ED1E_3E35_4094_9C2B_5C0A1C1D459C_.wvu.Cols" localSheetId="10" hidden="1">'Attach 4 (A)'!$H:$H</definedName>
    <definedName name="Z_DC28ED1E_3E35_4094_9C2B_5C0A1C1D459C_.wvu.Cols" localSheetId="11" hidden="1">'Attach 5'!$I:$I</definedName>
    <definedName name="Z_DC28ED1E_3E35_4094_9C2B_5C0A1C1D459C_.wvu.Cols" localSheetId="13" hidden="1">'Attach 7'!$H:$H</definedName>
    <definedName name="Z_DC28ED1E_3E35_4094_9C2B_5C0A1C1D459C_.wvu.Cols" localSheetId="5" hidden="1">'Attach QR'!$J:$L,'Attach QR'!$R:$S,'Attach QR'!$U:$AW</definedName>
    <definedName name="Z_DC28ED1E_3E35_4094_9C2B_5C0A1C1D459C_.wvu.PrintArea" localSheetId="16" hidden="1">'Attach 10'!$A$1:$E$28</definedName>
    <definedName name="Z_DC28ED1E_3E35_4094_9C2B_5C0A1C1D459C_.wvu.PrintArea" localSheetId="17" hidden="1">'Attach 11'!$A$1:$E$28</definedName>
    <definedName name="Z_DC28ED1E_3E35_4094_9C2B_5C0A1C1D459C_.wvu.PrintArea" localSheetId="19" hidden="1">'Attach 12'!$A$1:$E$29</definedName>
    <definedName name="Z_DC28ED1E_3E35_4094_9C2B_5C0A1C1D459C_.wvu.PrintArea" localSheetId="18" hidden="1">'Attach 12-'!$A$1:$E$56</definedName>
    <definedName name="Z_DC28ED1E_3E35_4094_9C2B_5C0A1C1D459C_.wvu.PrintArea" localSheetId="20" hidden="1">'Attach 12-IP'!$A$8:$I$217</definedName>
    <definedName name="Z_DC28ED1E_3E35_4094_9C2B_5C0A1C1D459C_.wvu.PrintArea" localSheetId="21" hidden="1">'Attach 14'!$A$1:$E$77</definedName>
    <definedName name="Z_DC28ED1E_3E35_4094_9C2B_5C0A1C1D459C_.wvu.PrintArea" localSheetId="22" hidden="1">'Attach 15'!$A$1:$L$95</definedName>
    <definedName name="Z_DC28ED1E_3E35_4094_9C2B_5C0A1C1D459C_.wvu.PrintArea" localSheetId="23" hidden="1">'Attach 16'!$A$1:$E$33</definedName>
    <definedName name="Z_DC28ED1E_3E35_4094_9C2B_5C0A1C1D459C_.wvu.PrintArea" localSheetId="25" hidden="1">'Attach 17'!$A$1:$E$29</definedName>
    <definedName name="Z_DC28ED1E_3E35_4094_9C2B_5C0A1C1D459C_.wvu.PrintArea" localSheetId="26" hidden="1">'Attach 18'!$A$1:$E$31</definedName>
    <definedName name="Z_DC28ED1E_3E35_4094_9C2B_5C0A1C1D459C_.wvu.PrintArea" localSheetId="3" hidden="1">'Attach 2(JV)'!$A$1:$E$28</definedName>
    <definedName name="Z_DC28ED1E_3E35_4094_9C2B_5C0A1C1D459C_.wvu.PrintArea" localSheetId="4" hidden="1">'Attach 2(QR)'!$A$1:$E$28</definedName>
    <definedName name="Z_DC28ED1E_3E35_4094_9C2B_5C0A1C1D459C_.wvu.PrintArea" localSheetId="6" hidden="1">'Attach 3'!$A$1:$E$25</definedName>
    <definedName name="Z_DC28ED1E_3E35_4094_9C2B_5C0A1C1D459C_.wvu.PrintArea" localSheetId="7" hidden="1">'Attach 3 (A)'!$A$1:$E$27</definedName>
    <definedName name="Z_DC28ED1E_3E35_4094_9C2B_5C0A1C1D459C_.wvu.PrintArea" localSheetId="9" hidden="1">'Attach 4'!$A$1:$E$34</definedName>
    <definedName name="Z_DC28ED1E_3E35_4094_9C2B_5C0A1C1D459C_.wvu.PrintArea" localSheetId="10" hidden="1">'Attach 4 (A)'!$A$1:$E$32</definedName>
    <definedName name="Z_DC28ED1E_3E35_4094_9C2B_5C0A1C1D459C_.wvu.PrintArea" localSheetId="8" hidden="1">'Attach 4 (B)'!$A$1:$E$26</definedName>
    <definedName name="Z_DC28ED1E_3E35_4094_9C2B_5C0A1C1D459C_.wvu.PrintArea" localSheetId="11" hidden="1">'Attach 5'!$A$1:$F$30</definedName>
    <definedName name="Z_DC28ED1E_3E35_4094_9C2B_5C0A1C1D459C_.wvu.PrintArea" localSheetId="13" hidden="1">'Attach 7'!$A$1:$E$33</definedName>
    <definedName name="Z_DC28ED1E_3E35_4094_9C2B_5C0A1C1D459C_.wvu.PrintArea" localSheetId="14" hidden="1">'Attach 8'!$A$1:$E$65</definedName>
    <definedName name="Z_DC28ED1E_3E35_4094_9C2B_5C0A1C1D459C_.wvu.PrintArea" localSheetId="15" hidden="1">'Attach 9'!$A$1:$E$28</definedName>
    <definedName name="Z_DC28ED1E_3E35_4094_9C2B_5C0A1C1D459C_.wvu.PrintArea" localSheetId="5" hidden="1">'Attach QR'!$A$1:$I$864</definedName>
    <definedName name="Z_DC28ED1E_3E35_4094_9C2B_5C0A1C1D459C_.wvu.PrintArea" localSheetId="27" hidden="1">'Bid Form (First Stage)'!$A$8:$F$141</definedName>
    <definedName name="Z_DC28ED1E_3E35_4094_9C2B_5C0A1C1D459C_.wvu.PrintArea" localSheetId="2" hidden="1">'Names of Bidder'!$B$1:$D$32</definedName>
    <definedName name="Z_DC28ED1E_3E35_4094_9C2B_5C0A1C1D459C_.wvu.PrintTitles" localSheetId="18" hidden="1">'Attach 12-'!$18:$18</definedName>
    <definedName name="Z_DC28ED1E_3E35_4094_9C2B_5C0A1C1D459C_.wvu.PrintTitles" localSheetId="14" hidden="1">'Attach 8'!$18:$18</definedName>
    <definedName name="Z_DC28ED1E_3E35_4094_9C2B_5C0A1C1D459C_.wvu.Rows" localSheetId="18" hidden="1">'Attach 12-'!#REF!,'Attach 12-'!$43:$43,'Attach 12-'!$50:$50</definedName>
    <definedName name="Z_DC28ED1E_3E35_4094_9C2B_5C0A1C1D459C_.wvu.Rows" localSheetId="21" hidden="1">'Attach 14'!$15:$15</definedName>
    <definedName name="Z_DC28ED1E_3E35_4094_9C2B_5C0A1C1D459C_.wvu.Rows" localSheetId="23" hidden="1">'Attach 16'!$26:$26,'Attach 16'!$32:$209</definedName>
    <definedName name="Z_DC28ED1E_3E35_4094_9C2B_5C0A1C1D459C_.wvu.Rows" localSheetId="26" hidden="1">'Attach 18'!$13:$13,'Attach 18'!$20:$28</definedName>
    <definedName name="Z_DC28ED1E_3E35_4094_9C2B_5C0A1C1D459C_.wvu.Rows" localSheetId="9" hidden="1">'Attach 4'!$4:$4</definedName>
    <definedName name="Z_DC28ED1E_3E35_4094_9C2B_5C0A1C1D459C_.wvu.Rows" localSheetId="10" hidden="1">'Attach 4 (A)'!$4:$4</definedName>
    <definedName name="Z_DC28ED1E_3E35_4094_9C2B_5C0A1C1D459C_.wvu.Rows" localSheetId="13" hidden="1">'Attach 7'!$4:$4</definedName>
    <definedName name="Z_DC28ED1E_3E35_4094_9C2B_5C0A1C1D459C_.wvu.Rows" localSheetId="5" hidden="1">'Attach QR'!$30:$31,'Attach QR'!$58:$60,'Attach QR'!$115:$115,'Attach QR'!$127:$130,'Attach QR'!$166:$166,'Attach QR'!$177:$179,'Attach QR'!$262:$264,'Attach QR'!$361:$363,'Attach QR'!$381:$382,'Attach QR'!$394:$394,'Attach QR'!$430:$432,'Attach QR'!$511:$513,'Attach QR'!$566:$568,'Attach QR'!$662:$664,'Attach QR'!$669:$675,'Attach QR'!$778:$780,'Attach QR'!$784:$786</definedName>
    <definedName name="Z_DC28ED1E_3E35_4094_9C2B_5C0A1C1D459C_.wvu.Rows" localSheetId="2" hidden="1">'Names of Bidder'!$24:$26</definedName>
    <definedName name="Z_E0F296A4_A978_4686_BFBB_37CA7822B74C_.wvu.PrintArea" localSheetId="23" hidden="1">'Attach 16'!$A$1:$E$33</definedName>
    <definedName name="Z_E0F296A4_A978_4686_BFBB_37CA7822B74C_.wvu.Rows" localSheetId="23" hidden="1">'Attach 16'!$26:$26,'Attach 16'!$32:$209</definedName>
    <definedName name="Z_E51D3662_FFCE_4FD6_A590_7DDC9E38C41F_.wvu.Cols" localSheetId="21" hidden="1">'Attach 14'!$H:$H</definedName>
    <definedName name="Z_E51D3662_FFCE_4FD6_A590_7DDC9E38C41F_.wvu.Cols" localSheetId="9" hidden="1">'Attach 4'!$H:$H</definedName>
    <definedName name="Z_E51D3662_FFCE_4FD6_A590_7DDC9E38C41F_.wvu.Cols" localSheetId="10" hidden="1">'Attach 4 (A)'!$H:$H</definedName>
    <definedName name="Z_E51D3662_FFCE_4FD6_A590_7DDC9E38C41F_.wvu.Cols" localSheetId="11" hidden="1">'Attach 5'!$I:$I</definedName>
    <definedName name="Z_E51D3662_FFCE_4FD6_A590_7DDC9E38C41F_.wvu.Cols" localSheetId="13" hidden="1">'Attach 7'!$H:$H</definedName>
    <definedName name="Z_E51D3662_FFCE_4FD6_A590_7DDC9E38C41F_.wvu.Cols" localSheetId="5" hidden="1">'Attach QR'!$J:$L,'Attach QR'!$R:$S,'Attach QR'!$U:$AW</definedName>
    <definedName name="Z_E51D3662_FFCE_4FD6_A590_7DDC9E38C41F_.wvu.PrintArea" localSheetId="16" hidden="1">'Attach 10'!$A$1:$E$28</definedName>
    <definedName name="Z_E51D3662_FFCE_4FD6_A590_7DDC9E38C41F_.wvu.PrintArea" localSheetId="17" hidden="1">'Attach 11'!$A$1:$E$28</definedName>
    <definedName name="Z_E51D3662_FFCE_4FD6_A590_7DDC9E38C41F_.wvu.PrintArea" localSheetId="19" hidden="1">'Attach 12'!$A$1:$E$29</definedName>
    <definedName name="Z_E51D3662_FFCE_4FD6_A590_7DDC9E38C41F_.wvu.PrintArea" localSheetId="18" hidden="1">'Attach 12-'!$A$1:$E$56</definedName>
    <definedName name="Z_E51D3662_FFCE_4FD6_A590_7DDC9E38C41F_.wvu.PrintArea" localSheetId="20" hidden="1">'Attach 12-IP'!$A$8:$I$217</definedName>
    <definedName name="Z_E51D3662_FFCE_4FD6_A590_7DDC9E38C41F_.wvu.PrintArea" localSheetId="21" hidden="1">'Attach 14'!$A$1:$E$77</definedName>
    <definedName name="Z_E51D3662_FFCE_4FD6_A590_7DDC9E38C41F_.wvu.PrintArea" localSheetId="22" hidden="1">'Attach 15'!$A$1:$L$95</definedName>
    <definedName name="Z_E51D3662_FFCE_4FD6_A590_7DDC9E38C41F_.wvu.PrintArea" localSheetId="23" hidden="1">'Attach 16'!$A$1:$E$33</definedName>
    <definedName name="Z_E51D3662_FFCE_4FD6_A590_7DDC9E38C41F_.wvu.PrintArea" localSheetId="25" hidden="1">'Attach 17'!$A$1:$E$29</definedName>
    <definedName name="Z_E51D3662_FFCE_4FD6_A590_7DDC9E38C41F_.wvu.PrintArea" localSheetId="26" hidden="1">'Attach 18'!$A$1:$E$31</definedName>
    <definedName name="Z_E51D3662_FFCE_4FD6_A590_7DDC9E38C41F_.wvu.PrintArea" localSheetId="3" hidden="1">'Attach 2(JV)'!$A$1:$E$28</definedName>
    <definedName name="Z_E51D3662_FFCE_4FD6_A590_7DDC9E38C41F_.wvu.PrintArea" localSheetId="4" hidden="1">'Attach 2(QR)'!$A$1:$E$28</definedName>
    <definedName name="Z_E51D3662_FFCE_4FD6_A590_7DDC9E38C41F_.wvu.PrintArea" localSheetId="6" hidden="1">'Attach 3'!$A$1:$G$25</definedName>
    <definedName name="Z_E51D3662_FFCE_4FD6_A590_7DDC9E38C41F_.wvu.PrintArea" localSheetId="7" hidden="1">'Attach 3 (A)'!$A$1:$E$27</definedName>
    <definedName name="Z_E51D3662_FFCE_4FD6_A590_7DDC9E38C41F_.wvu.PrintArea" localSheetId="9" hidden="1">'Attach 4'!$A$1:$E$34</definedName>
    <definedName name="Z_E51D3662_FFCE_4FD6_A590_7DDC9E38C41F_.wvu.PrintArea" localSheetId="10" hidden="1">'Attach 4 (A)'!$A$1:$E$32</definedName>
    <definedName name="Z_E51D3662_FFCE_4FD6_A590_7DDC9E38C41F_.wvu.PrintArea" localSheetId="8" hidden="1">'Attach 4 (B)'!$A$1:$E$26</definedName>
    <definedName name="Z_E51D3662_FFCE_4FD6_A590_7DDC9E38C41F_.wvu.PrintArea" localSheetId="11" hidden="1">'Attach 5'!$A$1:$F$30</definedName>
    <definedName name="Z_E51D3662_FFCE_4FD6_A590_7DDC9E38C41F_.wvu.PrintArea" localSheetId="13" hidden="1">'Attach 7'!$A$1:$E$33</definedName>
    <definedName name="Z_E51D3662_FFCE_4FD6_A590_7DDC9E38C41F_.wvu.PrintArea" localSheetId="14" hidden="1">'Attach 8'!$A$1:$E$59</definedName>
    <definedName name="Z_E51D3662_FFCE_4FD6_A590_7DDC9E38C41F_.wvu.PrintArea" localSheetId="15" hidden="1">'Attach 9'!$A$1:$E$28</definedName>
    <definedName name="Z_E51D3662_FFCE_4FD6_A590_7DDC9E38C41F_.wvu.PrintArea" localSheetId="5" hidden="1">'Attach QR'!$A$1:$I$886</definedName>
    <definedName name="Z_E51D3662_FFCE_4FD6_A590_7DDC9E38C41F_.wvu.PrintArea" localSheetId="27" hidden="1">'Bid Form (First Stage)'!$A$8:$F$141</definedName>
    <definedName name="Z_E51D3662_FFCE_4FD6_A590_7DDC9E38C41F_.wvu.PrintArea" localSheetId="2" hidden="1">'Names of Bidder'!$B$1:$D$32</definedName>
    <definedName name="Z_E51D3662_FFCE_4FD6_A590_7DDC9E38C41F_.wvu.PrintTitles" localSheetId="18" hidden="1">'Attach 12-'!$18:$18</definedName>
    <definedName name="Z_E51D3662_FFCE_4FD6_A590_7DDC9E38C41F_.wvu.PrintTitles" localSheetId="14" hidden="1">'Attach 8'!$18:$18</definedName>
    <definedName name="Z_E51D3662_FFCE_4FD6_A590_7DDC9E38C41F_.wvu.Rows" localSheetId="18" hidden="1">'Attach 12-'!#REF!,'Attach 12-'!$43:$43,'Attach 12-'!$50:$50</definedName>
    <definedName name="Z_E51D3662_FFCE_4FD6_A590_7DDC9E38C41F_.wvu.Rows" localSheetId="21" hidden="1">'Attach 14'!$15:$15</definedName>
    <definedName name="Z_E51D3662_FFCE_4FD6_A590_7DDC9E38C41F_.wvu.Rows" localSheetId="23" hidden="1">'Attach 16'!$26:$26,'Attach 16'!$32:$209</definedName>
    <definedName name="Z_E51D3662_FFCE_4FD6_A590_7DDC9E38C41F_.wvu.Rows" localSheetId="26" hidden="1">'Attach 18'!$13:$13,'Attach 18'!$20:$28</definedName>
    <definedName name="Z_E51D3662_FFCE_4FD6_A590_7DDC9E38C41F_.wvu.Rows" localSheetId="9" hidden="1">'Attach 4'!$4:$4</definedName>
    <definedName name="Z_E51D3662_FFCE_4FD6_A590_7DDC9E38C41F_.wvu.Rows" localSheetId="10" hidden="1">'Attach 4 (A)'!$4:$4</definedName>
    <definedName name="Z_E51D3662_FFCE_4FD6_A590_7DDC9E38C41F_.wvu.Rows" localSheetId="13" hidden="1">'Attach 7'!$4:$4</definedName>
    <definedName name="Z_E51D3662_FFCE_4FD6_A590_7DDC9E38C41F_.wvu.Rows" localSheetId="5" hidden="1">'Attach QR'!$30:$31,'Attach QR'!$58:$60,'Attach QR'!$115:$115,'Attach QR'!$127:$130,'Attach QR'!$157:$159,'Attach QR'!$162:$169,'Attach QR'!$177:$179,'Attach QR'!$239:$241,'Attach QR'!$244:$253,'Attach QR'!$262:$264,'Attach QR'!$305:$306,'Attach QR'!$361:$363,'Attach QR'!$381:$382,'Attach QR'!$394:$394,'Attach QR'!$430:$432,'Attach QR'!$485:$486,'Attach QR'!$511:$513,'Attach QR'!$566:$568,'Attach QR'!$635:$635,'Attach QR'!$637:$637,'Attach QR'!$662:$664,'Attach QR'!$669:$675,'Attach QR'!$752:$760,'Attach QR'!$778:$780,'Attach QR'!$784:$786,'Attach QR'!$881:$881</definedName>
    <definedName name="Z_E51D3662_FFCE_4FD6_A590_7DDC9E38C41F_.wvu.Rows" localSheetId="2" hidden="1">'Names of Bidder'!$24:$26</definedName>
    <definedName name="Z_ECEBABD0_566A_41C4_AA9A_38EA30EFEDA8_.wvu.PrintArea" localSheetId="24" hidden="1">aaaaaaaaaaaaa!$A$1:$L$35</definedName>
    <definedName name="Z_ECEBABD0_566A_41C4_AA9A_38EA30EFEDA8_.wvu.PrintArea" localSheetId="16" hidden="1">'Attach 10'!$A$1:$E$84</definedName>
    <definedName name="Z_ECEBABD0_566A_41C4_AA9A_38EA30EFEDA8_.wvu.PrintArea" localSheetId="17" hidden="1">'Attach 11'!$A$1:$E$28</definedName>
    <definedName name="Z_ECEBABD0_566A_41C4_AA9A_38EA30EFEDA8_.wvu.PrintArea" localSheetId="19" hidden="1">'Attach 12'!$A$1:$E$29</definedName>
    <definedName name="Z_ECEBABD0_566A_41C4_AA9A_38EA30EFEDA8_.wvu.PrintArea" localSheetId="18" hidden="1">'Attach 12-'!$A$1:$E$56</definedName>
    <definedName name="Z_ECEBABD0_566A_41C4_AA9A_38EA30EFEDA8_.wvu.PrintArea" localSheetId="21" hidden="1">'Attach 14'!$A$1:$E$78</definedName>
    <definedName name="Z_ECEBABD0_566A_41C4_AA9A_38EA30EFEDA8_.wvu.PrintArea" localSheetId="22" hidden="1">'Attach 15'!$A$1:$L$95</definedName>
    <definedName name="Z_ECEBABD0_566A_41C4_AA9A_38EA30EFEDA8_.wvu.PrintArea" localSheetId="25" hidden="1">'Attach 17'!$A$1:$E$29</definedName>
    <definedName name="Z_ECEBABD0_566A_41C4_AA9A_38EA30EFEDA8_.wvu.PrintArea" localSheetId="26" hidden="1">'Attach 18'!$A$1:$E$35</definedName>
    <definedName name="Z_ECEBABD0_566A_41C4_AA9A_38EA30EFEDA8_.wvu.PrintArea" localSheetId="3" hidden="1">'Attach 2(JV)'!$A$1:$E$28</definedName>
    <definedName name="Z_ECEBABD0_566A_41C4_AA9A_38EA30EFEDA8_.wvu.PrintArea" localSheetId="4" hidden="1">'Attach 2(QR)'!$A$1:$E$28</definedName>
    <definedName name="Z_ECEBABD0_566A_41C4_AA9A_38EA30EFEDA8_.wvu.PrintArea" localSheetId="6" hidden="1">'Attach 3'!$A$1:$E$25</definedName>
    <definedName name="Z_ECEBABD0_566A_41C4_AA9A_38EA30EFEDA8_.wvu.PrintArea" localSheetId="7" hidden="1">'Attach 3 (A)'!$A$1:$E$27</definedName>
    <definedName name="Z_ECEBABD0_566A_41C4_AA9A_38EA30EFEDA8_.wvu.PrintArea" localSheetId="9" hidden="1">'Attach 4'!$A$1:$E$110</definedName>
    <definedName name="Z_ECEBABD0_566A_41C4_AA9A_38EA30EFEDA8_.wvu.PrintArea" localSheetId="10" hidden="1">'Attach 4 (A)'!$A$1:$E$108</definedName>
    <definedName name="Z_ECEBABD0_566A_41C4_AA9A_38EA30EFEDA8_.wvu.PrintArea" localSheetId="8" hidden="1">'Attach 4 (B)'!$A$1:$E$26</definedName>
    <definedName name="Z_ECEBABD0_566A_41C4_AA9A_38EA30EFEDA8_.wvu.PrintArea" localSheetId="11" hidden="1">'Attach 5'!$A$1:$F$54</definedName>
    <definedName name="Z_ECEBABD0_566A_41C4_AA9A_38EA30EFEDA8_.wvu.PrintArea" localSheetId="13" hidden="1">'Attach 7'!$A$1:$E$109</definedName>
    <definedName name="Z_ECEBABD0_566A_41C4_AA9A_38EA30EFEDA8_.wvu.PrintArea" localSheetId="14" hidden="1">'Attach 8'!$A$1:$E$65</definedName>
    <definedName name="Z_ECEBABD0_566A_41C4_AA9A_38EA30EFEDA8_.wvu.PrintArea" localSheetId="15" hidden="1">'Attach 9'!$A$1:$E$28</definedName>
    <definedName name="Z_ECEBABD0_566A_41C4_AA9A_38EA30EFEDA8_.wvu.PrintArea" localSheetId="27" hidden="1">'Bid Form (First Stage)'!$A$8:$F$141</definedName>
    <definedName name="Z_ECEBABD0_566A_41C4_AA9A_38EA30EFEDA8_.wvu.PrintArea" localSheetId="2" hidden="1">'Names of Bidder'!$B$1:$D$32</definedName>
    <definedName name="Z_ECEBABD0_566A_41C4_AA9A_38EA30EFEDA8_.wvu.PrintTitles" localSheetId="18" hidden="1">'Attach 12-'!$18:$18</definedName>
    <definedName name="Z_ECEBABD0_566A_41C4_AA9A_38EA30EFEDA8_.wvu.PrintTitles" localSheetId="14" hidden="1">'Attach 8'!$18:$18</definedName>
    <definedName name="Z_F9FE2C60_2849_4C32_B532_2B1A89FFA9CD_.wvu.Cols" localSheetId="21" hidden="1">'Attach 14'!$H:$H</definedName>
    <definedName name="Z_F9FE2C60_2849_4C32_B532_2B1A89FFA9CD_.wvu.Cols" localSheetId="9" hidden="1">'Attach 4'!$H:$H</definedName>
    <definedName name="Z_F9FE2C60_2849_4C32_B532_2B1A89FFA9CD_.wvu.Cols" localSheetId="10" hidden="1">'Attach 4 (A)'!$H:$H</definedName>
    <definedName name="Z_F9FE2C60_2849_4C32_B532_2B1A89FFA9CD_.wvu.Cols" localSheetId="11" hidden="1">'Attach 5'!$I:$I</definedName>
    <definedName name="Z_F9FE2C60_2849_4C32_B532_2B1A89FFA9CD_.wvu.Cols" localSheetId="13" hidden="1">'Attach 7'!$H:$H</definedName>
    <definedName name="Z_F9FE2C60_2849_4C32_B532_2B1A89FFA9CD_.wvu.Cols" localSheetId="5" hidden="1">'Attach QR'!$J:$L,'Attach QR'!$R:$S,'Attach QR'!$U:$AW</definedName>
    <definedName name="Z_F9FE2C60_2849_4C32_B532_2B1A89FFA9CD_.wvu.PrintArea" localSheetId="16" hidden="1">'Attach 10'!$A$1:$E$28</definedName>
    <definedName name="Z_F9FE2C60_2849_4C32_B532_2B1A89FFA9CD_.wvu.PrintArea" localSheetId="17" hidden="1">'Attach 11'!$A$1:$E$28</definedName>
    <definedName name="Z_F9FE2C60_2849_4C32_B532_2B1A89FFA9CD_.wvu.PrintArea" localSheetId="19" hidden="1">'Attach 12'!$A$1:$E$29</definedName>
    <definedName name="Z_F9FE2C60_2849_4C32_B532_2B1A89FFA9CD_.wvu.PrintArea" localSheetId="18" hidden="1">'Attach 12-'!$A$1:$E$56</definedName>
    <definedName name="Z_F9FE2C60_2849_4C32_B532_2B1A89FFA9CD_.wvu.PrintArea" localSheetId="20" hidden="1">'Attach 12-IP'!$A$8:$I$217</definedName>
    <definedName name="Z_F9FE2C60_2849_4C32_B532_2B1A89FFA9CD_.wvu.PrintArea" localSheetId="21" hidden="1">'Attach 14'!$A$1:$E$77</definedName>
    <definedName name="Z_F9FE2C60_2849_4C32_B532_2B1A89FFA9CD_.wvu.PrintArea" localSheetId="22" hidden="1">'Attach 15'!$A$1:$L$95</definedName>
    <definedName name="Z_F9FE2C60_2849_4C32_B532_2B1A89FFA9CD_.wvu.PrintArea" localSheetId="23" hidden="1">'Attach 16'!$A$1:$E$33</definedName>
    <definedName name="Z_F9FE2C60_2849_4C32_B532_2B1A89FFA9CD_.wvu.PrintArea" localSheetId="25" hidden="1">'Attach 17'!$A$1:$E$29</definedName>
    <definedName name="Z_F9FE2C60_2849_4C32_B532_2B1A89FFA9CD_.wvu.PrintArea" localSheetId="26" hidden="1">'Attach 18'!$A$1:$E$31</definedName>
    <definedName name="Z_F9FE2C60_2849_4C32_B532_2B1A89FFA9CD_.wvu.PrintArea" localSheetId="3" hidden="1">'Attach 2(JV)'!$A$1:$E$28</definedName>
    <definedName name="Z_F9FE2C60_2849_4C32_B532_2B1A89FFA9CD_.wvu.PrintArea" localSheetId="4" hidden="1">'Attach 2(QR)'!$A$1:$E$28</definedName>
    <definedName name="Z_F9FE2C60_2849_4C32_B532_2B1A89FFA9CD_.wvu.PrintArea" localSheetId="6" hidden="1">'Attach 3'!$A$1:$E$25</definedName>
    <definedName name="Z_F9FE2C60_2849_4C32_B532_2B1A89FFA9CD_.wvu.PrintArea" localSheetId="7" hidden="1">'Attach 3 (A)'!$A$1:$E$27</definedName>
    <definedName name="Z_F9FE2C60_2849_4C32_B532_2B1A89FFA9CD_.wvu.PrintArea" localSheetId="9" hidden="1">'Attach 4'!$A$1:$E$34</definedName>
    <definedName name="Z_F9FE2C60_2849_4C32_B532_2B1A89FFA9CD_.wvu.PrintArea" localSheetId="10" hidden="1">'Attach 4 (A)'!$A$1:$E$32</definedName>
    <definedName name="Z_F9FE2C60_2849_4C32_B532_2B1A89FFA9CD_.wvu.PrintArea" localSheetId="8" hidden="1">'Attach 4 (B)'!$A$1:$E$26</definedName>
    <definedName name="Z_F9FE2C60_2849_4C32_B532_2B1A89FFA9CD_.wvu.PrintArea" localSheetId="11" hidden="1">'Attach 5'!$A$1:$F$30</definedName>
    <definedName name="Z_F9FE2C60_2849_4C32_B532_2B1A89FFA9CD_.wvu.PrintArea" localSheetId="13" hidden="1">'Attach 7'!$A$1:$E$33</definedName>
    <definedName name="Z_F9FE2C60_2849_4C32_B532_2B1A89FFA9CD_.wvu.PrintArea" localSheetId="14" hidden="1">'Attach 8'!$A$1:$E$59</definedName>
    <definedName name="Z_F9FE2C60_2849_4C32_B532_2B1A89FFA9CD_.wvu.PrintArea" localSheetId="15" hidden="1">'Attach 9'!$A$1:$E$28</definedName>
    <definedName name="Z_F9FE2C60_2849_4C32_B532_2B1A89FFA9CD_.wvu.PrintArea" localSheetId="5" hidden="1">'Attach QR'!$A$1:$I$886</definedName>
    <definedName name="Z_F9FE2C60_2849_4C32_B532_2B1A89FFA9CD_.wvu.PrintArea" localSheetId="27" hidden="1">'Bid Form (First Stage)'!$A$8:$F$141</definedName>
    <definedName name="Z_F9FE2C60_2849_4C32_B532_2B1A89FFA9CD_.wvu.PrintArea" localSheetId="2" hidden="1">'Names of Bidder'!$B$1:$D$32</definedName>
    <definedName name="Z_F9FE2C60_2849_4C32_B532_2B1A89FFA9CD_.wvu.PrintTitles" localSheetId="18" hidden="1">'Attach 12-'!$18:$18</definedName>
    <definedName name="Z_F9FE2C60_2849_4C32_B532_2B1A89FFA9CD_.wvu.PrintTitles" localSheetId="14" hidden="1">'Attach 8'!$18:$18</definedName>
    <definedName name="Z_F9FE2C60_2849_4C32_B532_2B1A89FFA9CD_.wvu.Rows" localSheetId="18" hidden="1">'Attach 12-'!#REF!,'Attach 12-'!$43:$43,'Attach 12-'!$50:$50</definedName>
    <definedName name="Z_F9FE2C60_2849_4C32_B532_2B1A89FFA9CD_.wvu.Rows" localSheetId="21" hidden="1">'Attach 14'!$15:$15</definedName>
    <definedName name="Z_F9FE2C60_2849_4C32_B532_2B1A89FFA9CD_.wvu.Rows" localSheetId="23" hidden="1">'Attach 16'!$26:$26,'Attach 16'!$32:$209</definedName>
    <definedName name="Z_F9FE2C60_2849_4C32_B532_2B1A89FFA9CD_.wvu.Rows" localSheetId="26" hidden="1">'Attach 18'!$13:$13,'Attach 18'!$20:$28</definedName>
    <definedName name="Z_F9FE2C60_2849_4C32_B532_2B1A89FFA9CD_.wvu.Rows" localSheetId="9" hidden="1">'Attach 4'!$4:$4</definedName>
    <definedName name="Z_F9FE2C60_2849_4C32_B532_2B1A89FFA9CD_.wvu.Rows" localSheetId="10" hidden="1">'Attach 4 (A)'!$4:$4</definedName>
    <definedName name="Z_F9FE2C60_2849_4C32_B532_2B1A89FFA9CD_.wvu.Rows" localSheetId="13" hidden="1">'Attach 7'!$4:$4</definedName>
    <definedName name="Z_F9FE2C60_2849_4C32_B532_2B1A89FFA9CD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9FE2C60_2849_4C32_B532_2B1A89FFA9CD_.wvu.Rows" localSheetId="2" hidden="1">'Names of Bidder'!$24:$26</definedName>
    <definedName name="Z_FE4EC9C4_31B9_4D40_8323_5B16C3BC840F_.wvu.Cols" localSheetId="21" hidden="1">'Attach 14'!$H:$H</definedName>
    <definedName name="Z_FE4EC9C4_31B9_4D40_8323_5B16C3BC840F_.wvu.Cols" localSheetId="9" hidden="1">'Attach 4'!$H:$H</definedName>
    <definedName name="Z_FE4EC9C4_31B9_4D40_8323_5B16C3BC840F_.wvu.Cols" localSheetId="10" hidden="1">'Attach 4 (A)'!$H:$H</definedName>
    <definedName name="Z_FE4EC9C4_31B9_4D40_8323_5B16C3BC840F_.wvu.Cols" localSheetId="11" hidden="1">'Attach 5'!$I:$I</definedName>
    <definedName name="Z_FE4EC9C4_31B9_4D40_8323_5B16C3BC840F_.wvu.Cols" localSheetId="13" hidden="1">'Attach 7'!$H:$H</definedName>
    <definedName name="Z_FE4EC9C4_31B9_4D40_8323_5B16C3BC840F_.wvu.Cols" localSheetId="5" hidden="1">'Attach QR'!$J:$L,'Attach QR'!$R:$S,'Attach QR'!$U:$AW</definedName>
    <definedName name="Z_FE4EC9C4_31B9_4D40_8323_5B16C3BC840F_.wvu.PrintArea" localSheetId="16" hidden="1">'Attach 10'!$A$1:$E$28</definedName>
    <definedName name="Z_FE4EC9C4_31B9_4D40_8323_5B16C3BC840F_.wvu.PrintArea" localSheetId="17" hidden="1">'Attach 11'!$A$1:$E$28</definedName>
    <definedName name="Z_FE4EC9C4_31B9_4D40_8323_5B16C3BC840F_.wvu.PrintArea" localSheetId="19" hidden="1">'Attach 12'!$A$1:$E$29</definedName>
    <definedName name="Z_FE4EC9C4_31B9_4D40_8323_5B16C3BC840F_.wvu.PrintArea" localSheetId="18" hidden="1">'Attach 12-'!$A$1:$E$56</definedName>
    <definedName name="Z_FE4EC9C4_31B9_4D40_8323_5B16C3BC840F_.wvu.PrintArea" localSheetId="20" hidden="1">'Attach 12-IP'!$A$8:$I$217</definedName>
    <definedName name="Z_FE4EC9C4_31B9_4D40_8323_5B16C3BC840F_.wvu.PrintArea" localSheetId="21" hidden="1">'Attach 14'!$A$1:$E$77</definedName>
    <definedName name="Z_FE4EC9C4_31B9_4D40_8323_5B16C3BC840F_.wvu.PrintArea" localSheetId="22" hidden="1">'Attach 15'!$A$1:$L$95</definedName>
    <definedName name="Z_FE4EC9C4_31B9_4D40_8323_5B16C3BC840F_.wvu.PrintArea" localSheetId="23" hidden="1">'Attach 16'!$A$1:$E$33</definedName>
    <definedName name="Z_FE4EC9C4_31B9_4D40_8323_5B16C3BC840F_.wvu.PrintArea" localSheetId="25" hidden="1">'Attach 17'!$A$1:$E$29</definedName>
    <definedName name="Z_FE4EC9C4_31B9_4D40_8323_5B16C3BC840F_.wvu.PrintArea" localSheetId="26" hidden="1">'Attach 18'!$A$1:$E$31</definedName>
    <definedName name="Z_FE4EC9C4_31B9_4D40_8323_5B16C3BC840F_.wvu.PrintArea" localSheetId="3" hidden="1">'Attach 2(JV)'!$A$1:$E$28</definedName>
    <definedName name="Z_FE4EC9C4_31B9_4D40_8323_5B16C3BC840F_.wvu.PrintArea" localSheetId="4" hidden="1">'Attach 2(QR)'!$A$1:$E$28</definedName>
    <definedName name="Z_FE4EC9C4_31B9_4D40_8323_5B16C3BC840F_.wvu.PrintArea" localSheetId="6" hidden="1">'Attach 3'!$A$1:$E$25</definedName>
    <definedName name="Z_FE4EC9C4_31B9_4D40_8323_5B16C3BC840F_.wvu.PrintArea" localSheetId="7" hidden="1">'Attach 3 (A)'!$A$1:$E$27</definedName>
    <definedName name="Z_FE4EC9C4_31B9_4D40_8323_5B16C3BC840F_.wvu.PrintArea" localSheetId="9" hidden="1">'Attach 4'!$A$1:$E$34</definedName>
    <definedName name="Z_FE4EC9C4_31B9_4D40_8323_5B16C3BC840F_.wvu.PrintArea" localSheetId="10" hidden="1">'Attach 4 (A)'!$A$1:$E$32</definedName>
    <definedName name="Z_FE4EC9C4_31B9_4D40_8323_5B16C3BC840F_.wvu.PrintArea" localSheetId="8" hidden="1">'Attach 4 (B)'!$A$1:$E$26</definedName>
    <definedName name="Z_FE4EC9C4_31B9_4D40_8323_5B16C3BC840F_.wvu.PrintArea" localSheetId="11" hidden="1">'Attach 5'!$A$1:$F$30</definedName>
    <definedName name="Z_FE4EC9C4_31B9_4D40_8323_5B16C3BC840F_.wvu.PrintArea" localSheetId="13" hidden="1">'Attach 7'!$A$1:$E$33</definedName>
    <definedName name="Z_FE4EC9C4_31B9_4D40_8323_5B16C3BC840F_.wvu.PrintArea" localSheetId="14" hidden="1">'Attach 8'!$A$1:$E$59</definedName>
    <definedName name="Z_FE4EC9C4_31B9_4D40_8323_5B16C3BC840F_.wvu.PrintArea" localSheetId="15" hidden="1">'Attach 9'!$A$1:$E$28</definedName>
    <definedName name="Z_FE4EC9C4_31B9_4D40_8323_5B16C3BC840F_.wvu.PrintArea" localSheetId="5" hidden="1">'Attach QR'!$A$1:$I$886</definedName>
    <definedName name="Z_FE4EC9C4_31B9_4D40_8323_5B16C3BC840F_.wvu.PrintArea" localSheetId="27" hidden="1">'Bid Form (First Stage)'!$A$8:$F$141</definedName>
    <definedName name="Z_FE4EC9C4_31B9_4D40_8323_5B16C3BC840F_.wvu.PrintArea" localSheetId="2" hidden="1">'Names of Bidder'!$B$1:$D$32</definedName>
    <definedName name="Z_FE4EC9C4_31B9_4D40_8323_5B16C3BC840F_.wvu.PrintTitles" localSheetId="18" hidden="1">'Attach 12-'!$18:$18</definedName>
    <definedName name="Z_FE4EC9C4_31B9_4D40_8323_5B16C3BC840F_.wvu.PrintTitles" localSheetId="14" hidden="1">'Attach 8'!$18:$18</definedName>
    <definedName name="Z_FE4EC9C4_31B9_4D40_8323_5B16C3BC840F_.wvu.Rows" localSheetId="18" hidden="1">'Attach 12-'!#REF!,'Attach 12-'!$43:$43,'Attach 12-'!$50:$50</definedName>
    <definedName name="Z_FE4EC9C4_31B9_4D40_8323_5B16C3BC840F_.wvu.Rows" localSheetId="21" hidden="1">'Attach 14'!$15:$15</definedName>
    <definedName name="Z_FE4EC9C4_31B9_4D40_8323_5B16C3BC840F_.wvu.Rows" localSheetId="23" hidden="1">'Attach 16'!$26:$26,'Attach 16'!$32:$209</definedName>
    <definedName name="Z_FE4EC9C4_31B9_4D40_8323_5B16C3BC840F_.wvu.Rows" localSheetId="26" hidden="1">'Attach 18'!$13:$13,'Attach 18'!$20:$28</definedName>
    <definedName name="Z_FE4EC9C4_31B9_4D40_8323_5B16C3BC840F_.wvu.Rows" localSheetId="9" hidden="1">'Attach 4'!$4:$4</definedName>
    <definedName name="Z_FE4EC9C4_31B9_4D40_8323_5B16C3BC840F_.wvu.Rows" localSheetId="10" hidden="1">'Attach 4 (A)'!$4:$4</definedName>
    <definedName name="Z_FE4EC9C4_31B9_4D40_8323_5B16C3BC840F_.wvu.Rows" localSheetId="13" hidden="1">'Attach 7'!$4:$4</definedName>
    <definedName name="Z_FE4EC9C4_31B9_4D40_8323_5B16C3BC840F_.wvu.Rows" localSheetId="5" hidden="1">'Attach QR'!$30:$31,'Attach QR'!$58:$60,'Attach QR'!$115:$115,'Attach QR'!$127:$130,'Attach QR'!$157:$159,'Attach QR'!$177:$179,'Attach QR'!$239:$241,'Attach QR'!$252:$253,'Attach QR'!$262:$264,'Attach QR'!$361:$363,'Attach QR'!$381:$382,'Attach QR'!$394:$394,'Attach QR'!$430:$432,'Attach QR'!$511:$513,'Attach QR'!$566:$568,'Attach QR'!$662:$664,'Attach QR'!$669:$675,'Attach QR'!$778:$780,'Attach QR'!$784:$786</definedName>
    <definedName name="Z_FE4EC9C4_31B9_4D40_8323_5B16C3BC840F_.wvu.Rows" localSheetId="2" hidden="1">'Names of Bidder'!$24:$26</definedName>
  </definedNames>
  <calcPr calcId="191029"/>
  <customWorkbookViews>
    <customWorkbookView name="Rahul Mendhe {Rahul Mendhe} - Personal View" guid="{0E092BDC-3957-4C87-8B28-CA7D5BE06471}" mergeInterval="0" personalView="1" maximized="1" xWindow="-8" yWindow="-8" windowWidth="1936" windowHeight="1056" tabRatio="849" activeSheetId="2"/>
    <customWorkbookView name="Satendra Singh Sengar {सतेन्द्र सिंह सेंगर} - Personal View" guid="{8251F7CF-3BD9-4B5B-87F8-D52944F7C7EB}" mergeInterval="0" personalView="1" maximized="1" windowWidth="1916" windowHeight="854" tabRatio="849" activeSheetId="27"/>
    <customWorkbookView name="60002881 - Personal View" guid="{C5EDD9E3-0801-4479-8600-A80B0FCFDF0B}" mergeInterval="0" personalView="1" maximized="1" xWindow="1" yWindow="1" windowWidth="1362" windowHeight="538" tabRatio="849" activeSheetId="3"/>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A K Singh - Personal View" guid="{E51D3662-FFCE-4FD6-A590-7DDC9E38C41F}" mergeInterval="0" personalView="1" maximized="1" xWindow="1" yWindow="1" windowWidth="1280" windowHeight="752" tabRatio="849" activeSheetId="24"/>
    <customWorkbookView name="Nrapendra Kumar - Personal View" guid="{82E8A0F5-0020-4355-95CF-28601763A783}" mergeInterval="0" personalView="1" maximized="1" windowWidth="1362" windowHeight="543" tabRatio="960" activeSheetId="6"/>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1209 - Personal View" guid="{15A19D23-A9FD-4FC1-B7B0-F2D16BDFC729}" mergeInterval="0" personalView="1" maximized="1" xWindow="1" yWindow="1" windowWidth="1362" windowHeight="538" tabRatio="849" activeSheetId="6"/>
    <customWorkbookView name="60001258 - Personal View" guid="{38BECF6E-1A53-4F98-87B9-44F2C5F77E08}" mergeInterval="0" personalView="1" maximized="1" xWindow="1" yWindow="1" windowWidth="1362" windowHeight="515" tabRatio="902" activeSheetId="26"/>
    <customWorkbookView name="Satendra S. Sengar - Personal View" guid="{411A9530-0D0C-4B35-9EA1-9B5C01A6D434}" mergeInterval="0" personalView="1" maximized="1" xWindow="-8" yWindow="-8" windowWidth="1382" windowHeight="744" tabRatio="849" activeSheetId="26"/>
    <customWorkbookView name="Silpa - Personal View" guid="{947820D2-0A7A-434D-8E10-DC5CD0A6C78E}" mergeInterval="0" personalView="1" maximized="1" xWindow="-9" yWindow="-9" windowWidth="1938" windowHeight="1038" tabRatio="849" activeSheetId="27"/>
    <customWorkbookView name="Vakati Silpa {वाकाटि शिल्पा} - Personal View" guid="{2CACF0B6-9BA9-4239-9E70-81429B6F696E}" mergeInterval="0" personalView="1" maximized="1" xWindow="-9" yWindow="-9" windowWidth="1938" windowHeight="1048" tabRatio="849"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0" i="27" l="1"/>
  <c r="P16" i="27" l="1"/>
  <c r="E1" i="25" l="1"/>
  <c r="A1" i="28" l="1"/>
  <c r="A4" i="28" s="1"/>
  <c r="C8" i="27"/>
  <c r="A15" i="27"/>
  <c r="A16" i="27"/>
  <c r="A17" i="27"/>
  <c r="A18" i="27"/>
  <c r="A19" i="27"/>
  <c r="C22" i="27"/>
  <c r="B24" i="27"/>
  <c r="B27" i="27"/>
  <c r="AD27" i="27"/>
  <c r="B28" i="27"/>
  <c r="AD28" i="27"/>
  <c r="B29" i="27"/>
  <c r="B30" i="27"/>
  <c r="B31" i="27"/>
  <c r="B32" i="27"/>
  <c r="B33" i="27"/>
  <c r="B34" i="27"/>
  <c r="B35" i="27"/>
  <c r="B36" i="27"/>
  <c r="B37" i="27"/>
  <c r="B38" i="27"/>
  <c r="B39" i="27"/>
  <c r="B40" i="27"/>
  <c r="B41" i="27"/>
  <c r="B42" i="27"/>
  <c r="B43" i="27"/>
  <c r="B44" i="27"/>
  <c r="B45" i="27"/>
  <c r="B46" i="27"/>
  <c r="H123" i="27"/>
  <c r="A124" i="27" s="1"/>
  <c r="I141" i="27"/>
  <c r="K141" i="27"/>
  <c r="E7" i="26"/>
  <c r="E8" i="26"/>
  <c r="E9" i="26"/>
  <c r="E10" i="26"/>
  <c r="E11" i="26"/>
  <c r="E7" i="25"/>
  <c r="E8" i="25"/>
  <c r="E9" i="25"/>
  <c r="E10" i="25"/>
  <c r="E11" i="25"/>
  <c r="Z2" i="24"/>
  <c r="G7" i="24"/>
  <c r="G8" i="24"/>
  <c r="A9" i="24"/>
  <c r="G9" i="24"/>
  <c r="A10" i="24"/>
  <c r="G10" i="24"/>
  <c r="G11" i="24"/>
  <c r="E1" i="23"/>
  <c r="E32" i="23" s="1"/>
  <c r="E60" i="23" s="1"/>
  <c r="Z2" i="23"/>
  <c r="D7" i="23"/>
  <c r="A8" i="23"/>
  <c r="D8" i="23"/>
  <c r="D67" i="23" s="1"/>
  <c r="D9" i="23"/>
  <c r="D10" i="23"/>
  <c r="D41" i="23" s="1"/>
  <c r="D11" i="23"/>
  <c r="D42" i="23" s="1"/>
  <c r="A38" i="23"/>
  <c r="D38" i="23"/>
  <c r="A39" i="23"/>
  <c r="B40" i="23"/>
  <c r="B41" i="23"/>
  <c r="B42" i="23"/>
  <c r="B43" i="23"/>
  <c r="A66" i="23"/>
  <c r="D66" i="23"/>
  <c r="A67" i="23"/>
  <c r="B68" i="23"/>
  <c r="B69" i="23"/>
  <c r="B70" i="23"/>
  <c r="B71" i="23"/>
  <c r="L1" i="22"/>
  <c r="G7" i="22"/>
  <c r="G8" i="22"/>
  <c r="G9" i="22"/>
  <c r="G10" i="22"/>
  <c r="G11" i="22"/>
  <c r="B20" i="22"/>
  <c r="E1" i="21"/>
  <c r="A3" i="21"/>
  <c r="E7" i="21"/>
  <c r="E8" i="21"/>
  <c r="E9" i="21"/>
  <c r="E10" i="21"/>
  <c r="E11" i="21"/>
  <c r="E70" i="21"/>
  <c r="A37" i="20"/>
  <c r="A38" i="20"/>
  <c r="A39" i="20"/>
  <c r="A40" i="20"/>
  <c r="A41" i="20"/>
  <c r="A45" i="20"/>
  <c r="A50" i="20"/>
  <c r="F193" i="20"/>
  <c r="F194" i="20"/>
  <c r="E1" i="19"/>
  <c r="E7" i="19"/>
  <c r="E8" i="19"/>
  <c r="E9" i="19"/>
  <c r="E10" i="19"/>
  <c r="E11" i="19"/>
  <c r="D7" i="18"/>
  <c r="D8" i="18"/>
  <c r="D9" i="18"/>
  <c r="D10" i="18"/>
  <c r="D11" i="18"/>
  <c r="C24" i="18"/>
  <c r="C25" i="18" s="1"/>
  <c r="C31" i="18"/>
  <c r="C37" i="18"/>
  <c r="C42" i="18"/>
  <c r="C43" i="18" s="1"/>
  <c r="C49" i="18"/>
  <c r="C50" i="18" s="1"/>
  <c r="E1" i="17"/>
  <c r="E7" i="17"/>
  <c r="E8" i="17"/>
  <c r="E9" i="17"/>
  <c r="E10" i="17"/>
  <c r="E11" i="17"/>
  <c r="E1" i="16"/>
  <c r="E29" i="16" s="1"/>
  <c r="E57" i="16" s="1"/>
  <c r="D7" i="16"/>
  <c r="D63" i="16" s="1"/>
  <c r="D8" i="16"/>
  <c r="D64" i="16" s="1"/>
  <c r="D9" i="16"/>
  <c r="D37" i="16" s="1"/>
  <c r="D10" i="16"/>
  <c r="D38" i="16" s="1"/>
  <c r="D11" i="16"/>
  <c r="D39" i="16" s="1"/>
  <c r="A35" i="16"/>
  <c r="A63" i="16"/>
  <c r="E1" i="15"/>
  <c r="E7" i="15"/>
  <c r="E8" i="15"/>
  <c r="E9" i="15"/>
  <c r="E10" i="15"/>
  <c r="E11" i="15"/>
  <c r="E7" i="14"/>
  <c r="E8" i="14"/>
  <c r="E9" i="14"/>
  <c r="E10" i="14"/>
  <c r="E11" i="14"/>
  <c r="A52" i="14"/>
  <c r="D54" i="14"/>
  <c r="D55" i="14"/>
  <c r="E1" i="13"/>
  <c r="E35" i="13" s="1"/>
  <c r="E72" i="13" s="1"/>
  <c r="D7" i="13"/>
  <c r="D8" i="13"/>
  <c r="D9" i="13"/>
  <c r="D10" i="13"/>
  <c r="D11" i="13"/>
  <c r="F1" i="12"/>
  <c r="F32" i="12" s="1"/>
  <c r="F7" i="12"/>
  <c r="F8" i="12"/>
  <c r="F9" i="12"/>
  <c r="F10" i="12"/>
  <c r="F11" i="12"/>
  <c r="A34" i="12"/>
  <c r="E1" i="11"/>
  <c r="E34" i="11" s="1"/>
  <c r="E71" i="11" s="1"/>
  <c r="D7" i="11"/>
  <c r="D8" i="11"/>
  <c r="D9" i="11"/>
  <c r="D10" i="11"/>
  <c r="D11" i="11"/>
  <c r="E1" i="10"/>
  <c r="E36" i="10" s="1"/>
  <c r="D7" i="10"/>
  <c r="D8" i="10"/>
  <c r="D9" i="10"/>
  <c r="D10" i="10"/>
  <c r="D11" i="10"/>
  <c r="E73"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F7" i="6"/>
  <c r="F8" i="6"/>
  <c r="F9" i="6"/>
  <c r="F10" i="6"/>
  <c r="F11" i="6"/>
  <c r="A18" i="6"/>
  <c r="N18" i="6"/>
  <c r="B19" i="6"/>
  <c r="A19" i="6" s="1"/>
  <c r="B20" i="6"/>
  <c r="A20" i="6" s="1"/>
  <c r="D42" i="6"/>
  <c r="E57" i="6"/>
  <c r="G57" i="6"/>
  <c r="I57" i="6"/>
  <c r="F128" i="6"/>
  <c r="F129" i="6"/>
  <c r="F130" i="6"/>
  <c r="F136" i="6"/>
  <c r="H136" i="6"/>
  <c r="B141" i="6"/>
  <c r="G180" i="6"/>
  <c r="I180" i="6"/>
  <c r="F218" i="6"/>
  <c r="H218" i="6"/>
  <c r="B223" i="6"/>
  <c r="H239" i="6"/>
  <c r="H241" i="6"/>
  <c r="G265" i="6"/>
  <c r="I265" i="6"/>
  <c r="C323" i="6"/>
  <c r="B328" i="6"/>
  <c r="G345" i="6"/>
  <c r="H345" i="6"/>
  <c r="I345" i="6"/>
  <c r="J345" i="6"/>
  <c r="K345" i="6"/>
  <c r="L345" i="6"/>
  <c r="T346" i="6"/>
  <c r="T347" i="6"/>
  <c r="T349" i="6"/>
  <c r="T350" i="6"/>
  <c r="T351" i="6"/>
  <c r="T352" i="6"/>
  <c r="T353" i="6"/>
  <c r="T354" i="6"/>
  <c r="T355" i="6"/>
  <c r="T356" i="6"/>
  <c r="T357" i="6"/>
  <c r="T358" i="6"/>
  <c r="T359" i="6"/>
  <c r="H360" i="6"/>
  <c r="T360" i="6"/>
  <c r="G414" i="6"/>
  <c r="H414" i="6"/>
  <c r="I414" i="6"/>
  <c r="T418" i="6"/>
  <c r="T419" i="6"/>
  <c r="T421" i="6"/>
  <c r="T422" i="6"/>
  <c r="T423" i="6"/>
  <c r="T424" i="6"/>
  <c r="T425" i="6"/>
  <c r="T426" i="6"/>
  <c r="T427" i="6"/>
  <c r="T428" i="6"/>
  <c r="H429" i="6"/>
  <c r="T429" i="6"/>
  <c r="T430" i="6"/>
  <c r="T431" i="6"/>
  <c r="T432" i="6"/>
  <c r="B494" i="6"/>
  <c r="B499" i="6"/>
  <c r="E510" i="6"/>
  <c r="G510" i="6"/>
  <c r="I510" i="6"/>
  <c r="E565" i="6"/>
  <c r="G565" i="6"/>
  <c r="I565" i="6"/>
  <c r="D643" i="6"/>
  <c r="A649" i="6"/>
  <c r="A650" i="6" s="1"/>
  <c r="A651" i="6" s="1"/>
  <c r="A652" i="6" s="1"/>
  <c r="A653" i="6" s="1"/>
  <c r="A654" i="6" s="1"/>
  <c r="B649" i="6"/>
  <c r="E661" i="6"/>
  <c r="G661" i="6"/>
  <c r="I661" i="6"/>
  <c r="AO764" i="6"/>
  <c r="D791" i="6"/>
  <c r="E796" i="6"/>
  <c r="G796" i="6"/>
  <c r="I796" i="6"/>
  <c r="E799" i="6"/>
  <c r="G799" i="6"/>
  <c r="I799" i="6"/>
  <c r="E802" i="6"/>
  <c r="G802" i="6"/>
  <c r="I802" i="6"/>
  <c r="E805" i="6"/>
  <c r="G805" i="6"/>
  <c r="I805" i="6"/>
  <c r="E808" i="6"/>
  <c r="G808" i="6"/>
  <c r="I808" i="6"/>
  <c r="D868" i="6"/>
  <c r="E1" i="5"/>
  <c r="E7" i="5"/>
  <c r="E8" i="5"/>
  <c r="E9" i="5"/>
  <c r="E10" i="5"/>
  <c r="E11" i="5"/>
  <c r="A1" i="4"/>
  <c r="A1" i="21" s="1"/>
  <c r="E1" i="4"/>
  <c r="Z1" i="4"/>
  <c r="AT1" i="4"/>
  <c r="E1" i="26" s="1"/>
  <c r="A3" i="4"/>
  <c r="A16" i="14" s="1"/>
  <c r="A8" i="4"/>
  <c r="A8" i="10" s="1"/>
  <c r="Z8" i="4"/>
  <c r="B9" i="4"/>
  <c r="F114" i="27" s="1"/>
  <c r="B10" i="4"/>
  <c r="B10" i="11" s="1"/>
  <c r="B11" i="4"/>
  <c r="B11" i="23" s="1"/>
  <c r="B12" i="4"/>
  <c r="B12" i="23" s="1"/>
  <c r="A14" i="4"/>
  <c r="B17" i="4"/>
  <c r="F44" i="6" s="1"/>
  <c r="B18" i="4"/>
  <c r="B38" i="16" s="1"/>
  <c r="B19" i="4"/>
  <c r="B39" i="16" s="1"/>
  <c r="B20" i="4"/>
  <c r="F47" i="6" s="1"/>
  <c r="B24" i="4"/>
  <c r="B29" i="23" s="1"/>
  <c r="B57" i="23" s="1"/>
  <c r="B85" i="23" s="1"/>
  <c r="E24" i="4"/>
  <c r="E24" i="19" s="1"/>
  <c r="AA24" i="4"/>
  <c r="B25" i="4"/>
  <c r="C117" i="27" s="1"/>
  <c r="E25" i="4"/>
  <c r="E31" i="26" s="1"/>
  <c r="AA25" i="4"/>
  <c r="B1" i="3"/>
  <c r="B2" i="3"/>
  <c r="AA6" i="3"/>
  <c r="Z2" i="4" s="1"/>
  <c r="B7" i="3"/>
  <c r="B9" i="3"/>
  <c r="A7" i="4" s="1"/>
  <c r="A7" i="9" s="1"/>
  <c r="B10" i="3"/>
  <c r="B14" i="3"/>
  <c r="B15" i="3"/>
  <c r="E24" i="3"/>
  <c r="B2" i="2"/>
  <c r="A3" i="24" s="1"/>
  <c r="B3" i="2"/>
  <c r="A1" i="24" s="1"/>
  <c r="C885" i="6" l="1"/>
  <c r="A1" i="15"/>
  <c r="D36" i="16"/>
  <c r="A1" i="26"/>
  <c r="G884" i="6"/>
  <c r="D31" i="11"/>
  <c r="D68" i="11" s="1"/>
  <c r="D105" i="11" s="1"/>
  <c r="D67" i="16"/>
  <c r="D35" i="16"/>
  <c r="A1" i="16"/>
  <c r="A29" i="16" s="1"/>
  <c r="A57" i="16" s="1"/>
  <c r="A1" i="19"/>
  <c r="D39" i="23"/>
  <c r="D32" i="13"/>
  <c r="D69" i="13" s="1"/>
  <c r="D106" i="13" s="1"/>
  <c r="A1" i="25"/>
  <c r="B10" i="13"/>
  <c r="B10" i="17"/>
  <c r="B10" i="8"/>
  <c r="B10" i="10"/>
  <c r="B10" i="18"/>
  <c r="B10" i="26"/>
  <c r="B10" i="12"/>
  <c r="B10" i="14"/>
  <c r="B9" i="22"/>
  <c r="H20" i="22" s="1"/>
  <c r="B9" i="16"/>
  <c r="D44" i="6"/>
  <c r="H217" i="6"/>
  <c r="B9" i="7"/>
  <c r="B9" i="25"/>
  <c r="B9" i="19"/>
  <c r="B9" i="23"/>
  <c r="A141" i="27"/>
  <c r="A11" i="28"/>
  <c r="B11" i="28" s="1"/>
  <c r="D11" i="28" s="1"/>
  <c r="A10" i="28"/>
  <c r="B10" i="28" s="1"/>
  <c r="D10" i="28" s="1"/>
  <c r="A8" i="28"/>
  <c r="B8" i="28" s="1"/>
  <c r="D8" i="28" s="1"/>
  <c r="A9" i="28"/>
  <c r="B9" i="28" s="1"/>
  <c r="D9" i="28" s="1"/>
  <c r="A7" i="28"/>
  <c r="B7" i="28" s="1"/>
  <c r="D7" i="28" s="1"/>
  <c r="A6" i="28"/>
  <c r="B6" i="28" s="1"/>
  <c r="B12" i="11"/>
  <c r="B12" i="18"/>
  <c r="B12" i="8"/>
  <c r="A3" i="26"/>
  <c r="A3" i="13"/>
  <c r="A3" i="6"/>
  <c r="A3" i="8"/>
  <c r="A3" i="11"/>
  <c r="B10" i="5"/>
  <c r="D47" i="6"/>
  <c r="B12" i="6"/>
  <c r="I26" i="7"/>
  <c r="A18" i="7" s="1"/>
  <c r="E24" i="9"/>
  <c r="A1" i="9"/>
  <c r="A1" i="11"/>
  <c r="B9" i="14"/>
  <c r="B10" i="15"/>
  <c r="D66" i="16"/>
  <c r="B9" i="17"/>
  <c r="B10" i="19"/>
  <c r="E76" i="21"/>
  <c r="B10" i="22"/>
  <c r="B10" i="24" s="1"/>
  <c r="D70" i="23"/>
  <c r="A1" i="23"/>
  <c r="A32" i="23" s="1"/>
  <c r="A60" i="23" s="1"/>
  <c r="B10" i="25"/>
  <c r="B25" i="9"/>
  <c r="D69" i="23"/>
  <c r="A1" i="7"/>
  <c r="A1" i="6" s="1"/>
  <c r="B9" i="8"/>
  <c r="B10" i="9"/>
  <c r="B12" i="10"/>
  <c r="B9" i="11"/>
  <c r="A1" i="12"/>
  <c r="A32" i="12" s="1"/>
  <c r="B9" i="13"/>
  <c r="A3" i="14"/>
  <c r="E21" i="17"/>
  <c r="A3" i="17"/>
  <c r="B11" i="21"/>
  <c r="B30" i="23"/>
  <c r="B58" i="23" s="1"/>
  <c r="B86" i="23" s="1"/>
  <c r="E25" i="25"/>
  <c r="F121" i="27"/>
  <c r="D26" i="8"/>
  <c r="B11" i="12"/>
  <c r="E22" i="15"/>
  <c r="A3" i="15"/>
  <c r="B10" i="16"/>
  <c r="H94" i="22"/>
  <c r="H32" i="24" s="1"/>
  <c r="D29" i="23"/>
  <c r="D57" i="23" s="1"/>
  <c r="D85" i="23" s="1"/>
  <c r="B25" i="25"/>
  <c r="A121" i="27"/>
  <c r="E22" i="7"/>
  <c r="E54" i="14"/>
  <c r="F645" i="6"/>
  <c r="B22" i="7"/>
  <c r="A3" i="7"/>
  <c r="D33" i="10"/>
  <c r="D70" i="10" s="1"/>
  <c r="D107" i="10" s="1"/>
  <c r="A3" i="10"/>
  <c r="B29" i="12"/>
  <c r="B52" i="12" s="1"/>
  <c r="E23" i="5"/>
  <c r="A3" i="5"/>
  <c r="A3" i="16" s="1"/>
  <c r="A31" i="16" s="1"/>
  <c r="A59" i="16" s="1"/>
  <c r="B23" i="5"/>
  <c r="E21" i="7"/>
  <c r="D25" i="8"/>
  <c r="B9" i="9"/>
  <c r="B22" i="15"/>
  <c r="D55" i="18"/>
  <c r="A16" i="18"/>
  <c r="A3" i="18"/>
  <c r="B10" i="21"/>
  <c r="A3" i="23"/>
  <c r="A34" i="23" s="1"/>
  <c r="A62" i="23" s="1"/>
  <c r="E24" i="25"/>
  <c r="A7" i="26"/>
  <c r="E19" i="4"/>
  <c r="E17" i="4"/>
  <c r="Z2" i="22"/>
  <c r="B16" i="4"/>
  <c r="A36" i="16" s="1"/>
  <c r="E18" i="4"/>
  <c r="Z2" i="16"/>
  <c r="E20" i="4"/>
  <c r="E16" i="4"/>
  <c r="A64" i="16" s="1"/>
  <c r="F135" i="6"/>
  <c r="H215" i="6"/>
  <c r="H133" i="6"/>
  <c r="B30" i="26"/>
  <c r="A8" i="6"/>
  <c r="B33" i="10"/>
  <c r="B70" i="10" s="1"/>
  <c r="B107" i="10" s="1"/>
  <c r="H216" i="6"/>
  <c r="B24" i="9"/>
  <c r="A7" i="11"/>
  <c r="D33" i="13"/>
  <c r="D70" i="13" s="1"/>
  <c r="D107" i="13" s="1"/>
  <c r="B21" i="15"/>
  <c r="A7" i="15"/>
  <c r="E77" i="21"/>
  <c r="B11" i="26"/>
  <c r="B12" i="25"/>
  <c r="B12" i="22"/>
  <c r="B12" i="24" s="1"/>
  <c r="B12" i="19"/>
  <c r="B12" i="16"/>
  <c r="B12" i="9"/>
  <c r="B12" i="17"/>
  <c r="B12" i="13"/>
  <c r="B12" i="26"/>
  <c r="B12" i="15"/>
  <c r="B12" i="5"/>
  <c r="F216" i="6"/>
  <c r="H134" i="6"/>
  <c r="A7" i="6"/>
  <c r="H26" i="7"/>
  <c r="A17" i="7" s="1"/>
  <c r="B25" i="8"/>
  <c r="A8" i="8"/>
  <c r="B11" i="11"/>
  <c r="F29" i="12"/>
  <c r="F52" i="12" s="1"/>
  <c r="B54" i="14"/>
  <c r="D65" i="16"/>
  <c r="B40" i="16"/>
  <c r="E22" i="17"/>
  <c r="B94" i="22"/>
  <c r="B32" i="24" s="1"/>
  <c r="B9" i="24"/>
  <c r="C116" i="27"/>
  <c r="B31" i="11"/>
  <c r="B68" i="11" s="1"/>
  <c r="B105" i="11" s="1"/>
  <c r="B21" i="7"/>
  <c r="C884" i="6"/>
  <c r="B76" i="21"/>
  <c r="B21" i="17"/>
  <c r="B32" i="13"/>
  <c r="B69" i="13" s="1"/>
  <c r="B106" i="13" s="1"/>
  <c r="A8" i="11"/>
  <c r="D68" i="23"/>
  <c r="D40" i="23"/>
  <c r="A7" i="18"/>
  <c r="A7" i="10"/>
  <c r="A7" i="8"/>
  <c r="A7" i="14"/>
  <c r="A7" i="25"/>
  <c r="A7" i="22"/>
  <c r="A7" i="24" s="1"/>
  <c r="A7" i="19"/>
  <c r="A7" i="16"/>
  <c r="E1" i="7"/>
  <c r="I1" i="6"/>
  <c r="E1" i="18"/>
  <c r="A7" i="5"/>
  <c r="B11" i="6"/>
  <c r="E1" i="9"/>
  <c r="B11" i="15"/>
  <c r="B77" i="21"/>
  <c r="B22" i="17"/>
  <c r="B33" i="13"/>
  <c r="B70" i="13" s="1"/>
  <c r="B107" i="13" s="1"/>
  <c r="B95" i="22"/>
  <c r="B33" i="24" s="1"/>
  <c r="B55" i="14"/>
  <c r="B34" i="10"/>
  <c r="B71" i="10" s="1"/>
  <c r="B108" i="10" s="1"/>
  <c r="B26" i="8"/>
  <c r="B55" i="18"/>
  <c r="B11" i="5"/>
  <c r="F133" i="6"/>
  <c r="B28" i="12"/>
  <c r="B51" i="12" s="1"/>
  <c r="B11" i="13"/>
  <c r="B12" i="14"/>
  <c r="D27" i="16"/>
  <c r="D55" i="16" s="1"/>
  <c r="D83" i="16" s="1"/>
  <c r="A7" i="17"/>
  <c r="B25" i="19"/>
  <c r="B12" i="12"/>
  <c r="B27" i="16"/>
  <c r="B55" i="16" s="1"/>
  <c r="B83" i="16" s="1"/>
  <c r="B11" i="17"/>
  <c r="B12" i="21"/>
  <c r="A8" i="25"/>
  <c r="A8" i="22"/>
  <c r="A8" i="24" s="1"/>
  <c r="A8" i="19"/>
  <c r="A8" i="16"/>
  <c r="A8" i="9"/>
  <c r="A8" i="17"/>
  <c r="A8" i="13"/>
  <c r="A8" i="26"/>
  <c r="A8" i="15"/>
  <c r="B26" i="16"/>
  <c r="B54" i="16" s="1"/>
  <c r="B82" i="16" s="1"/>
  <c r="B13" i="27"/>
  <c r="F217" i="6"/>
  <c r="B54" i="18"/>
  <c r="A8" i="18"/>
  <c r="B22" i="5"/>
  <c r="A8" i="5"/>
  <c r="H135" i="6"/>
  <c r="E117" i="27"/>
  <c r="D32" i="11"/>
  <c r="D69" i="11" s="1"/>
  <c r="D106" i="11" s="1"/>
  <c r="G885" i="6"/>
  <c r="D30" i="23"/>
  <c r="D58" i="23" s="1"/>
  <c r="D86" i="23" s="1"/>
  <c r="H95" i="22"/>
  <c r="H33" i="24" s="1"/>
  <c r="B11" i="18"/>
  <c r="B11" i="10"/>
  <c r="B11" i="8"/>
  <c r="D46" i="6"/>
  <c r="B11" i="14"/>
  <c r="B11" i="25"/>
  <c r="B11" i="22"/>
  <c r="B11" i="24" s="1"/>
  <c r="B11" i="19"/>
  <c r="B11" i="16"/>
  <c r="F215" i="6"/>
  <c r="F134" i="6"/>
  <c r="A8" i="7"/>
  <c r="B11" i="9"/>
  <c r="A7" i="13"/>
  <c r="A8" i="14"/>
  <c r="E25" i="19"/>
  <c r="B24" i="25"/>
  <c r="B12" i="7"/>
  <c r="A8" i="12"/>
  <c r="A8" i="21"/>
  <c r="A7" i="23"/>
  <c r="B9" i="26"/>
  <c r="B9" i="15"/>
  <c r="B9" i="5"/>
  <c r="B9" i="21"/>
  <c r="E30" i="21" s="1"/>
  <c r="B9" i="12"/>
  <c r="D645" i="6"/>
  <c r="A7" i="7"/>
  <c r="E1" i="8"/>
  <c r="E30" i="26"/>
  <c r="E21" i="15"/>
  <c r="E22" i="5"/>
  <c r="D54" i="18"/>
  <c r="F28" i="12"/>
  <c r="F51" i="12" s="1"/>
  <c r="E116" i="27"/>
  <c r="A1" i="17"/>
  <c r="A1" i="13"/>
  <c r="A1" i="18"/>
  <c r="A1" i="10"/>
  <c r="A1" i="8"/>
  <c r="A1" i="5"/>
  <c r="F46" i="6"/>
  <c r="B9" i="6"/>
  <c r="B11" i="7"/>
  <c r="E25" i="9"/>
  <c r="D34" i="10"/>
  <c r="D71" i="10" s="1"/>
  <c r="D108" i="10" s="1"/>
  <c r="B9" i="10"/>
  <c r="B32" i="11"/>
  <c r="B69" i="11" s="1"/>
  <c r="B106" i="11" s="1"/>
  <c r="A7" i="12"/>
  <c r="E55" i="14"/>
  <c r="A1" i="14"/>
  <c r="B37" i="16"/>
  <c r="D26" i="16"/>
  <c r="D54" i="16" s="1"/>
  <c r="D82" i="16" s="1"/>
  <c r="B9" i="18"/>
  <c r="B24" i="19"/>
  <c r="A1" i="22"/>
  <c r="B31" i="26"/>
  <c r="A123" i="27"/>
  <c r="A3" i="9"/>
  <c r="A3" i="19"/>
  <c r="A3" i="22"/>
  <c r="B10" i="23"/>
  <c r="A3" i="25"/>
  <c r="B10" i="6"/>
  <c r="B10" i="7"/>
  <c r="A3" i="12"/>
  <c r="A34" i="11" l="1"/>
  <c r="A71" i="11"/>
  <c r="B66" i="16"/>
  <c r="H45" i="6"/>
  <c r="AI13" i="27"/>
  <c r="AI14" i="27"/>
  <c r="AI15" i="27" s="1"/>
  <c r="AI16" i="27"/>
  <c r="H645" i="6"/>
  <c r="B65" i="16"/>
  <c r="H44" i="6"/>
  <c r="H47" i="6"/>
  <c r="B68" i="16"/>
  <c r="A72" i="13"/>
  <c r="A35" i="13"/>
  <c r="A73" i="10"/>
  <c r="A36" i="10"/>
  <c r="H46" i="6"/>
  <c r="B67" i="16"/>
  <c r="B110" i="27" l="1"/>
</calcChain>
</file>

<file path=xl/sharedStrings.xml><?xml version="1.0" encoding="utf-8"?>
<sst xmlns="http://schemas.openxmlformats.org/spreadsheetml/2006/main" count="1839" uniqueCount="986">
  <si>
    <t xml:space="preserve">Wholesale Price Index Number for ‘High Speed Diesel’ (Individual commodity) (monthly) (Base: 2004-05=100) as published by
Office of Economic Advisor, Ministry of Commerce &amp; Industry 
 (www.eaindustry.nic.in).
</t>
  </si>
  <si>
    <t>Coefficient  ‘a’ shall be between 0.20 to 0.24 and coefficient ‘l’ shall be between 0.56 to 0.60 and sum of Coefficients ‘a’ and ‘l’ shall be 0.80</t>
  </si>
  <si>
    <t>High Speed Diesel, coefficient a =</t>
  </si>
  <si>
    <t>Ferrous Metals, coefficient b =</t>
  </si>
  <si>
    <t>Coefficient  ‘a’ shall be between 0.09 to 0.11 and coefficient ‘b’ shall be between 0.63 to 0.67 and coefficient ‘l’ shall be between 0.04 to 0.06 and sum of Coefficients ‘a’, ’b’ and ‘l’ shall be 0.80</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</si>
  <si>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</si>
  <si>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</si>
  <si>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</si>
  <si>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Structural Clay Products, coefficient c =</t>
  </si>
  <si>
    <t>Cement &amp; Lime, coefficient b =</t>
  </si>
  <si>
    <t>C.</t>
  </si>
  <si>
    <t>For Erection Price Component</t>
  </si>
  <si>
    <t>2015- 2016</t>
  </si>
  <si>
    <t>Installation Price Component {including civil works but excluding ‘supply &amp; placement of reinforcement steel’, ‘concreting’, survey, soil investigation and aviation signal for river crossing towers(if any)}</t>
  </si>
  <si>
    <t>L</t>
  </si>
  <si>
    <t xml:space="preserve">Supply &amp; Placement of Reinforcement Steel </t>
  </si>
  <si>
    <t>For Concreting</t>
  </si>
  <si>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</si>
  <si>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</si>
  <si>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</si>
  <si>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</si>
  <si>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</si>
  <si>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</si>
  <si>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</si>
  <si>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</si>
  <si>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</si>
  <si>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</si>
  <si>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</si>
  <si>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</si>
  <si>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</si>
  <si>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</si>
  <si>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</si>
  <si>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</si>
  <si>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</si>
  <si>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</si>
  <si>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</si>
  <si>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</si>
  <si>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</si>
  <si>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</si>
  <si>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</si>
  <si>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</si>
  <si>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</si>
  <si>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</si>
  <si>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</si>
  <si>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</si>
  <si>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</si>
  <si>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</si>
  <si>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</si>
  <si>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</si>
  <si>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</si>
  <si>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</si>
  <si>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</si>
  <si>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</si>
  <si>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</si>
  <si>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</si>
  <si>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</si>
  <si>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</si>
  <si>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</si>
  <si>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</si>
  <si>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</si>
  <si>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</si>
  <si>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</si>
  <si>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</si>
  <si>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</si>
  <si>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Reference clause in the Specifications</t>
  </si>
  <si>
    <t>Deviation</t>
  </si>
  <si>
    <t>Cost of withdrawal of the deviation</t>
  </si>
  <si>
    <t>Dear Ladies and/or Gentlemen,</t>
  </si>
  <si>
    <t xml:space="preserve"> </t>
  </si>
  <si>
    <t>In line with the requirement of the Bidding Documents, we enclose herewith the following Attachments:</t>
  </si>
  <si>
    <t>Work Completion Schedule.</t>
  </si>
  <si>
    <t>Guarantee Declaration.</t>
  </si>
  <si>
    <t>Integrity Pact, in a separate envelope, duly signed on each page by the person signing the bid.</t>
  </si>
  <si>
    <t>Construction of the Contract</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</si>
  <si>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</si>
  <si>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</si>
  <si>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</si>
  <si>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</si>
  <si>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</si>
  <si>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</si>
  <si>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</si>
  <si>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</si>
  <si>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</si>
  <si>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</si>
  <si>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</si>
  <si>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</si>
  <si>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</si>
  <si>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</si>
  <si>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</si>
  <si>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</si>
  <si>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</si>
  <si>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</si>
  <si>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</si>
  <si>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</si>
  <si>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</si>
  <si>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</si>
  <si>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</si>
  <si>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</si>
  <si>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</si>
  <si>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</si>
  <si>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</si>
  <si>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</si>
  <si>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</si>
  <si>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</si>
  <si>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</si>
  <si>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</si>
  <si>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</si>
  <si>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Quantity proposed to be supplied</t>
  </si>
  <si>
    <t>Details of the plant from where supplies are proposed.</t>
  </si>
  <si>
    <t>Name of Plant</t>
  </si>
  <si>
    <t>Address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</si>
  <si>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</si>
  <si>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</si>
  <si>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</si>
  <si>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</si>
  <si>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</si>
  <si>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</si>
  <si>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</si>
  <si>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</si>
  <si>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</si>
  <si>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</si>
  <si>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</si>
  <si>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</si>
  <si>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</si>
  <si>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</si>
  <si>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</si>
  <si>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</si>
  <si>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</si>
  <si>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</si>
  <si>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</si>
  <si>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</si>
  <si>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</si>
  <si>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</si>
  <si>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</si>
  <si>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</si>
  <si>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</si>
  <si>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</si>
  <si>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</si>
  <si>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</si>
  <si>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</si>
  <si>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</si>
  <si>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</si>
  <si>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</si>
  <si>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</si>
  <si>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</si>
  <si>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</si>
  <si>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</si>
  <si>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</si>
  <si>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</si>
  <si>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</si>
  <si>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</si>
  <si>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</si>
  <si>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</si>
  <si>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</si>
  <si>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</si>
  <si>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</si>
  <si>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</si>
  <si>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</si>
  <si>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3.           </t>
  </si>
  <si>
    <t>4.           </t>
  </si>
  <si>
    <t>5.           </t>
  </si>
  <si>
    <t>6.           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</si>
  <si>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</si>
  <si>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</si>
  <si>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</si>
  <si>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</si>
  <si>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</si>
  <si>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</si>
  <si>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Enter details here.</t>
  </si>
  <si>
    <t>Enter following details of the bidder</t>
  </si>
  <si>
    <t xml:space="preserve">Printed Name </t>
  </si>
  <si>
    <t>Designation</t>
  </si>
  <si>
    <t>Name(s) and Addresse(s) of other partner(s)</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</si>
  <si>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</si>
  <si>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</si>
  <si>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</si>
  <si>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</si>
  <si>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</si>
  <si>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</si>
  <si>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</si>
  <si>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</si>
  <si>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</si>
  <si>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</si>
  <si>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</si>
  <si>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</si>
  <si>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</si>
  <si>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</si>
  <si>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</si>
  <si>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</si>
  <si>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</si>
  <si>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</si>
  <si>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</si>
  <si>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</si>
  <si>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</si>
  <si>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</si>
  <si>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</si>
  <si>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</si>
  <si>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</si>
  <si>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</si>
  <si>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</si>
  <si>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</si>
  <si>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</si>
  <si>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</si>
  <si>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</si>
  <si>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</si>
  <si>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</si>
  <si>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</si>
  <si>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</si>
  <si>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</si>
  <si>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</si>
  <si>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</si>
  <si>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</si>
  <si>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</si>
  <si>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</si>
  <si>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</si>
  <si>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</si>
  <si>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</si>
  <si>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</si>
  <si>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</si>
  <si>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</si>
  <si>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</si>
  <si>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</si>
  <si>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</si>
  <si>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</si>
  <si>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</si>
  <si>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</si>
  <si>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</si>
  <si>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</si>
  <si>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</si>
  <si>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</si>
  <si>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</si>
  <si>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</si>
  <si>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</si>
  <si>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</si>
  <si>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</si>
  <si>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</si>
  <si>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</si>
  <si>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</si>
  <si>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</si>
  <si>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</si>
  <si>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</si>
  <si>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</si>
  <si>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</si>
  <si>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</si>
  <si>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</si>
  <si>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</si>
  <si>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</si>
  <si>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</si>
  <si>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</si>
  <si>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</si>
  <si>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</si>
  <si>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</si>
  <si>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</si>
  <si>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</si>
  <si>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</si>
  <si>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</si>
  <si>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</si>
  <si>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</si>
  <si>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</si>
  <si>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</si>
  <si>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</si>
  <si>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</si>
  <si>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</si>
  <si>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</si>
  <si>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</si>
  <si>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</si>
  <si>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</si>
  <si>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</si>
  <si>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</si>
  <si>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</si>
  <si>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</si>
  <si>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</si>
  <si>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</si>
  <si>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</si>
  <si>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</si>
  <si>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</si>
  <si>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</si>
  <si>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</si>
  <si>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</si>
  <si>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</si>
  <si>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</si>
  <si>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</si>
  <si>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</si>
  <si>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</si>
  <si>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</si>
  <si>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</si>
  <si>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</si>
  <si>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</si>
  <si>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</si>
  <si>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</si>
  <si>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</si>
  <si>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</si>
  <si>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</si>
  <si>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</si>
  <si>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</si>
  <si>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</si>
  <si>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</si>
  <si>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</si>
  <si>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</si>
  <si>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</si>
  <si>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</si>
  <si>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</si>
  <si>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</si>
  <si>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</si>
  <si>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</si>
  <si>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</si>
  <si>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</si>
  <si>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</si>
  <si>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</si>
  <si>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</si>
  <si>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</si>
  <si>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</si>
  <si>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</si>
  <si>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</si>
  <si>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</si>
  <si>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</si>
  <si>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</si>
  <si>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</si>
  <si>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</si>
  <si>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</si>
  <si>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</si>
  <si>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</si>
  <si>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</si>
  <si>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</si>
  <si>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</si>
  <si>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</si>
  <si>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</si>
  <si>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</si>
  <si>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</si>
  <si>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</si>
  <si>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</si>
  <si>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</si>
  <si>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</si>
  <si>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</si>
  <si>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</si>
  <si>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</si>
  <si>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</si>
  <si>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</si>
  <si>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</si>
  <si>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</si>
  <si>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</si>
  <si>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</si>
  <si>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</si>
  <si>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</si>
  <si>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</si>
  <si>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</si>
  <si>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</si>
  <si>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</si>
  <si>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</si>
  <si>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</si>
  <si>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</si>
  <si>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</si>
  <si>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</si>
  <si>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</si>
  <si>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</si>
  <si>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</si>
  <si>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</si>
  <si>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</si>
  <si>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</si>
  <si>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</si>
  <si>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</si>
  <si>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</si>
  <si>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</si>
  <si>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</si>
  <si>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Type Tests</t>
  </si>
  <si>
    <t>Manufacturing</t>
  </si>
  <si>
    <t xml:space="preserve">Installation at Site </t>
  </si>
  <si>
    <t>Testing &amp; Pre-commissioning</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</si>
  <si>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</si>
  <si>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</si>
  <si>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</si>
  <si>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</si>
  <si>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</si>
  <si>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</si>
  <si>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</si>
  <si>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</si>
  <si>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</si>
  <si>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</si>
  <si>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A.</t>
  </si>
  <si>
    <t>Towers</t>
  </si>
  <si>
    <t xml:space="preserve">For Fabricated Tower Parts (including bolts &amp; nuts) </t>
  </si>
  <si>
    <t>A</t>
  </si>
  <si>
    <t>IEEMA</t>
  </si>
  <si>
    <t>B</t>
  </si>
  <si>
    <t>C</t>
  </si>
  <si>
    <t>B.</t>
  </si>
  <si>
    <t>LINE MATERIALS</t>
  </si>
  <si>
    <t>G. S. Earthwire</t>
  </si>
  <si>
    <t>i)</t>
  </si>
  <si>
    <t>Raw Material</t>
  </si>
  <si>
    <t>CACMAI/National recognized published index</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</si>
  <si>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</si>
  <si>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</si>
  <si>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</si>
  <si>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Coefficient  ‘a’ shall be between 0.69 to 0.71 coefficient ‘l’ shall be between 0.09 to 0.11 and sum of Coefficients ‘a’ and ‘l’ shall be 0.80</t>
  </si>
  <si>
    <t xml:space="preserve">Wholesale Price Index Number for ‘Ferrous Metals’ (Group Item) (monthly) (Base: 2004-05=100) as published by
Office of Economic Advisor, Ministry of Commerce &amp; Industry 
 (www.eaindustry.nic.in).
</t>
  </si>
  <si>
    <t>Labour, coefficient l =</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</si>
  <si>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</si>
  <si>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</si>
  <si>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</si>
  <si>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</si>
  <si>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</si>
  <si>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</si>
  <si>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</si>
  <si>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</si>
  <si>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</si>
  <si>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</si>
  <si>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</si>
  <si>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</si>
  <si>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</si>
  <si>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</si>
  <si>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</si>
  <si>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</si>
  <si>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</si>
  <si>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</si>
  <si>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</si>
  <si>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</si>
  <si>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</si>
  <si>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</si>
  <si>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</si>
  <si>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</si>
  <si>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</si>
  <si>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</si>
  <si>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</si>
  <si>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</si>
  <si>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</si>
  <si>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</si>
  <si>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</si>
  <si>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</si>
  <si>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</si>
  <si>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</si>
  <si>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</si>
  <si>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</si>
  <si>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</si>
  <si>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</si>
  <si>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</si>
  <si>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</si>
  <si>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</si>
  <si>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</si>
  <si>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</si>
  <si>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</si>
  <si>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</si>
  <si>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</si>
  <si>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</si>
  <si>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</si>
  <si>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</si>
  <si>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</si>
  <si>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</si>
  <si>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</si>
  <si>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</si>
  <si>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</si>
  <si>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</si>
  <si>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</si>
  <si>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</si>
  <si>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</si>
  <si>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</si>
  <si>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</si>
  <si>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</si>
  <si>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</si>
  <si>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</si>
  <si>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</si>
  <si>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</si>
  <si>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</si>
  <si>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</si>
  <si>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</si>
  <si>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</si>
  <si>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</si>
  <si>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</si>
  <si>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</si>
  <si>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</si>
  <si>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</si>
  <si>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</si>
  <si>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</si>
  <si>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</si>
  <si>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</si>
  <si>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</si>
  <si>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</si>
  <si>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</si>
  <si>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</si>
  <si>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</si>
  <si>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</si>
  <si>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</si>
  <si>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</si>
  <si>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</si>
  <si>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</si>
  <si>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</si>
  <si>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</si>
  <si>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</si>
  <si>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</si>
  <si>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</si>
  <si>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</si>
  <si>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</si>
  <si>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</si>
  <si>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</si>
  <si>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</si>
  <si>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</si>
  <si>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</si>
  <si>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</si>
  <si>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</si>
  <si>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</si>
  <si>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</si>
  <si>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</si>
  <si>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Address:</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</si>
  <si>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</si>
  <si>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</si>
  <si>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</si>
  <si>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</si>
  <si>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</si>
  <si>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</si>
  <si>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</si>
  <si>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</si>
  <si>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</si>
  <si>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</si>
  <si>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</si>
  <si>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</si>
  <si>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</si>
  <si>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</si>
  <si>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</si>
  <si>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</si>
  <si>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</si>
  <si>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</si>
  <si>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</si>
  <si>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</si>
  <si>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</si>
  <si>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</si>
  <si>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</si>
  <si>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</si>
  <si>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</si>
  <si>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</si>
  <si>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</si>
  <si>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</si>
  <si>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</si>
  <si>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</si>
  <si>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</si>
  <si>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</si>
  <si>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[For Joint Venture bidders, the requirement to be met is stipulated under para 1.5 of Annexure-A (BDS)]</t>
  </si>
  <si>
    <t>Format for individual firm or for different Partner of a Joint Venture (JV):</t>
  </si>
  <si>
    <t>a</t>
  </si>
  <si>
    <t>b</t>
  </si>
  <si>
    <t>c</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</si>
  <si>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</si>
  <si>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</si>
  <si>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</si>
  <si>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</si>
  <si>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</si>
  <si>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</si>
  <si>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</si>
  <si>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</si>
  <si>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</si>
  <si>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(In kms.)</t>
  </si>
  <si>
    <t>(Yes/No)</t>
  </si>
  <si>
    <t>(In Nos.)</t>
  </si>
  <si>
    <t>(In kV)</t>
  </si>
  <si>
    <t>Yes</t>
  </si>
  <si>
    <t>f</t>
  </si>
  <si>
    <t>Date of Completion of Contract</t>
  </si>
  <si>
    <t>g</t>
  </si>
  <si>
    <t>Details of documents furnished in the Bid, in support of the aforesaid data/details/information</t>
  </si>
  <si>
    <t>Manufacturing Facilities</t>
  </si>
  <si>
    <t>{Reference para 1.2 of Annexure-A (BDS)}</t>
  </si>
  <si>
    <t xml:space="preserve">b) </t>
  </si>
  <si>
    <t>2.2.1</t>
  </si>
  <si>
    <t>2.2.2</t>
  </si>
  <si>
    <t>The bidder is required to furnish data/details/information relevant to the stipulated QR as follows:</t>
  </si>
  <si>
    <t>ii) (a)</t>
  </si>
  <si>
    <t>ii) (b)</t>
  </si>
  <si>
    <t>ii) (c)</t>
  </si>
  <si>
    <t>Whether tower parts are proposed to be supplied by bidder himself.</t>
  </si>
  <si>
    <t>Whether tower parts are proposed to be supplied by other manufacturers.</t>
  </si>
  <si>
    <t xml:space="preserve">Whether the Joint Deed of Undertaking alongwith the manufacturer(s) to guarantee quality &amp; timely supply of tower parts, as per format at Section-VI, `Sample forms and procedures’, has been furnished with the bid. </t>
  </si>
  <si>
    <t xml:space="preserve">    </t>
  </si>
  <si>
    <t>iii)</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</si>
  <si>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</si>
  <si>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</si>
  <si>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</si>
  <si>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Manufacturing Capacity per year</t>
  </si>
  <si>
    <t>Qty. Manufactured in last three years</t>
  </si>
  <si>
    <t>Year-1</t>
  </si>
  <si>
    <t>Year-2</t>
  </si>
  <si>
    <t>Year-3</t>
  </si>
  <si>
    <t>Equipment Capabilities</t>
  </si>
  <si>
    <t>2.3.1</t>
  </si>
  <si>
    <t>{Reference para 1.3 of Annexure-A (BDS)}</t>
  </si>
  <si>
    <t>The bidder should own or have access to the following key erection equipment.</t>
  </si>
  <si>
    <t>In case bidders are proposing above facilities from other agencies, they shall furnish the details of such agencies alongwith their consent letters.</t>
  </si>
  <si>
    <t>2.3.2</t>
  </si>
  <si>
    <t>In accordance with the above, the bidder shall provide adequate information as per following:</t>
  </si>
  <si>
    <t>a.</t>
  </si>
  <si>
    <t>b.</t>
  </si>
  <si>
    <t>c.</t>
  </si>
  <si>
    <t>d.</t>
  </si>
  <si>
    <t>e.</t>
  </si>
  <si>
    <t>Name of the Manufacturer</t>
  </si>
  <si>
    <t>Current Location</t>
  </si>
  <si>
    <t>Source (Select One)</t>
  </si>
  <si>
    <t>3.0</t>
  </si>
  <si>
    <t>Financial requirement</t>
  </si>
  <si>
    <t>{Reference para 1.4 of Annexure-A (BDS)}</t>
  </si>
  <si>
    <t>[Further, for joint venture bidders, the requirement to be met is stipulated under para 1.5 of Annexure-A of BDS.]</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</si>
  <si>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</si>
  <si>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</si>
  <si>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</si>
  <si>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</si>
  <si>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</si>
  <si>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2010-2011</t>
  </si>
  <si>
    <t>2009-2010</t>
  </si>
  <si>
    <t>2008-2009</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</si>
  <si>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</si>
  <si>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</si>
  <si>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</si>
  <si>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</si>
  <si>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</si>
  <si>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</si>
  <si>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</si>
  <si>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</si>
  <si>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</si>
  <si>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ii) </t>
  </si>
  <si>
    <r>
      <t xml:space="preserve">4.1 </t>
    </r>
    <r>
      <rPr>
        <i/>
        <sz val="12"/>
        <rFont val="Book Antiqua"/>
        <family val="1"/>
      </rPr>
      <t>(a)</t>
    </r>
  </si>
  <si>
    <t>In case of Joint Venture, the following conditions shall also apply:</t>
  </si>
  <si>
    <t>(i) the bid, and in case of successful bid, the specified Form of Agreement shall be signed so as to be legally binding on all partners. (Form enclosed)</t>
  </si>
  <si>
    <t>(ii)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“Forms” of Vol-I. The payment under the Contract can also be received by other partner(s) based on authorization of Lead Partner.</t>
  </si>
  <si>
    <t>(iii)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</si>
  <si>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(iv) Agreement entered into by the Joint Venture partners shall be submitted with the bid.</t>
  </si>
  <si>
    <t>(v)</t>
  </si>
  <si>
    <t>5.0</t>
  </si>
  <si>
    <t>The complete annual reports together with Audited statement of accounts of the company for last five years of its own (separate) immediately preceding the date of submission of bid.</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</si>
  <si>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</si>
  <si>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</si>
  <si>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</si>
  <si>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</si>
  <si>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</si>
  <si>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</si>
  <si>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</si>
  <si>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</si>
  <si>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</si>
  <si>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</si>
  <si>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</si>
  <si>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</si>
  <si>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</si>
  <si>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</si>
  <si>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</si>
  <si>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Model &amp; Rating</t>
  </si>
  <si>
    <t xml:space="preserve">Commitment Details </t>
  </si>
  <si>
    <t>...[Enter the Amendment]…</t>
  </si>
  <si>
    <t>…[Enter the Date in dd-mm-yyyy]…</t>
  </si>
  <si>
    <t xml:space="preserve">Note: Bidders may note that no prescribed proforma has been enclosed for </t>
  </si>
  <si>
    <t>Doc Name :</t>
  </si>
  <si>
    <t>i</t>
  </si>
  <si>
    <t>(In Meters.)</t>
  </si>
  <si>
    <t>(i) Manufacturing capacity per financial year:</t>
  </si>
  <si>
    <t>No</t>
  </si>
  <si>
    <t>Doc Name</t>
  </si>
  <si>
    <t>KRA.pdf</t>
  </si>
  <si>
    <t>Doc Name:</t>
  </si>
  <si>
    <t>Case_Studies.pdf</t>
  </si>
  <si>
    <t>F:\KRA.pdf</t>
  </si>
  <si>
    <t>new.pdf</t>
  </si>
  <si>
    <t>2…… ……. …….. …… ……… ………</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</si>
  <si>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</si>
  <si>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</si>
  <si>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</si>
  <si>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</si>
  <si>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Attached copies of original documents of Sole Bidder/ all Partner of the JV (if applicable) with the help of "Attach" Buttons provided in the table given herebelow in PDF format</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</si>
  <si>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</si>
  <si>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</si>
  <si>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</si>
  <si>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r>
      <rPr>
        <b/>
        <i/>
        <sz val="12"/>
        <rFont val="Book Antiqua"/>
        <family val="1"/>
      </rPr>
      <t>Note with regard to above ii) (c )</t>
    </r>
    <r>
      <rPr>
        <i/>
        <sz val="12"/>
        <rFont val="Book Antiqua"/>
        <family val="1"/>
      </rPr>
      <t xml:space="preserve"> : </t>
    </r>
    <r>
      <rPr>
        <i/>
        <sz val="11"/>
        <rFont val="Book Antiqua"/>
        <family val="1"/>
      </rPr>
      <t>Bidder may note that their requisite Joint Deed of Undertaking alongwith the manufacturer are to be submitted by them in physical form alongwith Bid Security, Integrity Pact and Joint Venture Agreement /and Power of Attorney of JV if applicable</t>
    </r>
  </si>
  <si>
    <t>2013-14</t>
  </si>
  <si>
    <t>2014-15</t>
  </si>
  <si>
    <t>Details of year wise current commitments of Manufacturing of Tower / Tower Parts in  (MT)</t>
  </si>
  <si>
    <t>iii) Cont…</t>
  </si>
  <si>
    <t>Monthwise Declarations for above Yearly Commitments</t>
  </si>
  <si>
    <t>Jan</t>
  </si>
  <si>
    <t>Apr</t>
  </si>
  <si>
    <t>Jun</t>
  </si>
  <si>
    <t>Jul</t>
  </si>
  <si>
    <t>Aug</t>
  </si>
  <si>
    <t>Sep</t>
  </si>
  <si>
    <t>Oct</t>
  </si>
  <si>
    <t>Nov</t>
  </si>
  <si>
    <t>Dec</t>
  </si>
  <si>
    <t>F:\Orissa C\Rev\office order.pdf</t>
  </si>
  <si>
    <t>office order.pdf</t>
  </si>
  <si>
    <t>(vi)</t>
  </si>
  <si>
    <t>(vii)</t>
  </si>
  <si>
    <t>(viii)</t>
  </si>
  <si>
    <t>(ix)</t>
  </si>
  <si>
    <t>(x)</t>
  </si>
  <si>
    <t>F:\Orissa C\Rev\KRA.pdf</t>
  </si>
  <si>
    <r>
      <t>Against POWERGRID Contracts awarded till date                         (</t>
    </r>
    <r>
      <rPr>
        <i/>
        <sz val="10"/>
        <rFont val="Book Antiqua"/>
        <family val="1"/>
      </rPr>
      <t>Fill the date in next cell</t>
    </r>
    <r>
      <rPr>
        <sz val="12"/>
        <rFont val="Book Antiqua"/>
        <family val="1"/>
      </rPr>
      <t>)</t>
    </r>
  </si>
  <si>
    <t>Total of (i) &amp; (ii)</t>
  </si>
  <si>
    <t>(a) Owned by the Bidder</t>
  </si>
  <si>
    <t>(b)  Having access through Lease/ Rent</t>
  </si>
  <si>
    <t>F:\Orissa C\Rev\Case_Studies.pdf</t>
  </si>
  <si>
    <t>* Note-Annual total income as incorporated in the profit and loss account excluding non -recurring income, i. e. sale of fixed assests</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</si>
  <si>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</si>
  <si>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</si>
  <si>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</si>
  <si>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</si>
  <si>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</si>
  <si>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</si>
  <si>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</si>
  <si>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</si>
  <si>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</si>
  <si>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</si>
  <si>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</si>
  <si>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</si>
  <si>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</si>
  <si>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</si>
  <si>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</si>
  <si>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</si>
  <si>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</si>
  <si>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 xml:space="preserve">Minimum Average Annual Turnover *(MAAT) for best three years i.e. 36 months out of last five financial years of the bidder should be </t>
  </si>
  <si>
    <t xml:space="preserve">Bidder shall have  liquid assets (L.A) or/and  evidence of access to or availability of credit facilities of not less than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</si>
  <si>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</si>
  <si>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Capacity of TSE</t>
  </si>
  <si>
    <t>f.</t>
  </si>
  <si>
    <t>iii) Details of  the TSEs stated at (i) and/(ii) above are to be furnished in the following table :</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</si>
  <si>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</si>
  <si>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</si>
  <si>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</si>
  <si>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</si>
  <si>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</si>
  <si>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</si>
  <si>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 xml:space="preserve">v) if yes km. of line (involving quad bundle conductor per phase) strung with Tension Stringing Equipments </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</si>
  <si>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</si>
  <si>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</si>
  <si>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</si>
  <si>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</si>
  <si>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</si>
  <si>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</si>
  <si>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</si>
  <si>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</si>
  <si>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</si>
  <si>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</si>
  <si>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</si>
  <si>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</si>
  <si>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</si>
  <si>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Feb.</t>
  </si>
  <si>
    <t xml:space="preserve">If Contract was taken as JV partner, scope of partner  </t>
  </si>
  <si>
    <t>If Contract was taken as JV partner  scope   of partner</t>
  </si>
  <si>
    <t>Details of Tower supply against POWERGRID Contracts</t>
  </si>
  <si>
    <t>Line/pkg. 2</t>
  </si>
  <si>
    <t>Line/pkg. 3</t>
  </si>
  <si>
    <t>Line/pkg. 4</t>
  </si>
  <si>
    <t>Line/pkg. 5</t>
  </si>
  <si>
    <t>Line/pkg. 6</t>
  </si>
  <si>
    <t>Name of Line/Pkg.</t>
  </si>
  <si>
    <t>Date of Award</t>
  </si>
  <si>
    <t>Tower qty. in MT</t>
  </si>
  <si>
    <t>Tower supply period</t>
  </si>
  <si>
    <t>Qty supplied till date</t>
  </si>
  <si>
    <t>Balance Qty to be supplied</t>
  </si>
  <si>
    <t xml:space="preserve">Line/pkg. </t>
  </si>
  <si>
    <r>
      <t>Against Contracts of other Utilities as on date of Bid Submission</t>
    </r>
    <r>
      <rPr>
        <b/>
        <sz val="12"/>
        <rFont val="Book Antiqua"/>
        <family val="1"/>
      </rPr>
      <t>(excluding outsourced qty.)</t>
    </r>
  </si>
  <si>
    <t>D:\My Documents\Office work\Current\Chattisgarh\TW01 &amp; TW02\02-Re-retender\Documents\TW01\Vol-III\Case_Studies.pdf</t>
  </si>
  <si>
    <t>Value of index</t>
  </si>
  <si>
    <t>The Bidder should have  its own  manufacturing facilities  for the Transmission Line towers and tower parts   having the following minimum manufacturing capacities and manufacturing experience :-</t>
  </si>
  <si>
    <t>Name of Contract Undertaken/Name of Transmission line/projects</t>
  </si>
  <si>
    <t>i) Name of Transmission Line</t>
  </si>
  <si>
    <t>ii) Route Length of Transmission Line</t>
  </si>
  <si>
    <t>iii) Tower Locations</t>
  </si>
  <si>
    <t>iv) Voltage level of Transmission Line</t>
  </si>
  <si>
    <t>v) Whether Transmission line strung with Tension Stringing Equipments</t>
  </si>
  <si>
    <t>vi) Route Length of Transmission Line in mountainous Region</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</si>
  <si>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</si>
  <si>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Note+: In case of works executed under a contract that had been awarded on a Joint Venture, the experience of individual Joint Venture partner shall be considered limited to the scope of that partner under the said contract.</t>
  </si>
  <si>
    <t xml:space="preserve">Details/features of the Contract undertaken relevant to the stipulated QR (as in Sl No (i) of 2.1.1)
</t>
  </si>
  <si>
    <t xml:space="preserve">Details/features of the Contract undertaken relevant to the stipulated QR (as in Sl No (ii) of 2.1.1)
</t>
  </si>
  <si>
    <t>v) Whether Transmission line involves River Crossings along the Transmission Line</t>
  </si>
  <si>
    <t>vi) No. of River Crossings along the Transmission Line</t>
  </si>
  <si>
    <t>vii) Maximum Span of the River crossing</t>
  </si>
  <si>
    <t xml:space="preserve">viii) Maximum Tower height  of the River crossing </t>
  </si>
  <si>
    <t>2015-16</t>
  </si>
  <si>
    <t>2011-2012</t>
  </si>
  <si>
    <t xml:space="preserve">c) </t>
  </si>
  <si>
    <t>For the purpose of this particular bid, bidders shall meet the following minimum criteria</t>
  </si>
  <si>
    <t>Net worth for last 3 financial years should be positive.</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</si>
  <si>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</si>
  <si>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 xml:space="preserve">iii) </t>
  </si>
  <si>
    <t>6.0</t>
  </si>
  <si>
    <t>Financial Qualification Data {Reference para 2.0 (a), (b) &amp; (c) of Annexure-A (BDS)}:</t>
  </si>
  <si>
    <t>SN</t>
  </si>
  <si>
    <t>Financial Parameters</t>
  </si>
  <si>
    <t>2011-12</t>
  </si>
  <si>
    <t>2010-11</t>
  </si>
  <si>
    <t>2009-10</t>
  </si>
  <si>
    <t>2008-09</t>
  </si>
  <si>
    <t>Net Worth</t>
  </si>
  <si>
    <t>Paid Up Capital</t>
  </si>
  <si>
    <t>Free Reserves and Surplus *</t>
  </si>
  <si>
    <t xml:space="preserve">Misc expenses  to the extent not written off </t>
  </si>
  <si>
    <t>Net Worth (a+b-c)</t>
  </si>
  <si>
    <t>Liquid Assset (Total Current Asset - Inventories)</t>
  </si>
  <si>
    <t xml:space="preserve">* </t>
  </si>
  <si>
    <t>Free Reserve and Surplus should be Exclusive of Revaluation Reserve, written back of Depreciation Provision and Amalgamation.</t>
  </si>
  <si>
    <t xml:space="preserve">** </t>
  </si>
  <si>
    <t>Annual total Income/turnover as incorporated in the Profit and Loss Account excluding non recurring income, i.e. sale of fixed asset etc.</t>
  </si>
  <si>
    <t>Note:</t>
  </si>
  <si>
    <t>Bidder shall furnish a CA certificate in regard to the above details.</t>
  </si>
  <si>
    <t>[in INR Million]</t>
  </si>
  <si>
    <t>The  lead partner of Joint Venture shall meet not less than 50% of the Technical  Experience criteria given at Para 2.1.1(i) above and not less than 40% of the Financial position criteria given at Para 3.1 (b) &amp; (c) above.</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</si>
  <si>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</si>
  <si>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2.3 and 3.1 above for which purpose the relevant  figure of Technical Experience, Manufacturing Facilities, Equipment Capabilities and Financial Position (Para 3.1(b) &amp; (c)) for each of the partners of the JV shall be added together.</t>
  </si>
  <si>
    <t>Annual Turnover  **</t>
  </si>
  <si>
    <t>All the partners of the JV shall meet individually the Financial Position criteria given at 3.1 (a) above.</t>
  </si>
  <si>
    <t>2016- 2017</t>
  </si>
  <si>
    <t>(ii)  Manufacturing experience: Average quantity of latticed steel structures(transmission line tower parts, microwave tower parts, substation structures etc.) manufactured per financial year, during the last three financial years  should not be less than  :</t>
  </si>
  <si>
    <t>i)    the tower parts sourced from such manufacturer (Manufacturer A) shall not exceed 40% of the total  tower parts requirement under the contract,</t>
  </si>
  <si>
    <t>ii) such manufacturer(Manufacturer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</si>
  <si>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above(to the extent of balance quantity to be supplied) in case of default of such manufacturer(Tower Manufacturer A). </t>
  </si>
  <si>
    <t>Coefficient  ‘a’ shall be between 0.18 to 0.22 and coefficient ‘b’ shall be between 0.25 to 0.35 and coefficient ‘c’ shall be between 0.18 to 0.22 and coefficient ‘l’ shall be between 0.09 to 0.11 and sum of Coefficients ‘a’, ’b’, 'c' and ‘l’ shall be 0.80</t>
  </si>
  <si>
    <t>Period in months from the effective date of contract</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</si>
  <si>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</si>
  <si>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NA</t>
  </si>
  <si>
    <t>2016-17</t>
  </si>
  <si>
    <t>2012-2013</t>
  </si>
  <si>
    <t>Do you have audited results for FY 2013-14</t>
  </si>
  <si>
    <t>2012-13</t>
  </si>
  <si>
    <t>Steel Blooms, co-efficient a =</t>
  </si>
  <si>
    <t>High Tensile Steel galvanized wire, coeffcient a=</t>
  </si>
  <si>
    <t>i) No(s). of Tension Stringing Equipment of 15Tonne capacity :</t>
  </si>
  <si>
    <r>
      <t xml:space="preserve">In case bidder is a holding company, the technical experience referred to in clause </t>
    </r>
    <r>
      <rPr>
        <i/>
        <sz val="12"/>
        <rFont val="Book Antiqua"/>
        <family val="1"/>
      </rPr>
      <t>2.1.1 a</t>
    </r>
    <r>
      <rPr>
        <i/>
        <sz val="12"/>
        <color indexed="8"/>
        <rFont val="Book Antiqua"/>
        <family val="1"/>
      </rPr>
      <t xml:space="preserve">bove shall be of that holding company only (i.e. excluding its subsidiary/group companies). In case bidder is a subsidiary of a holding company, the technical experience referred to in clause </t>
    </r>
    <r>
      <rPr>
        <i/>
        <sz val="12"/>
        <rFont val="Book Antiqua"/>
        <family val="1"/>
      </rPr>
      <t>2.1.1 a</t>
    </r>
    <r>
      <rPr>
        <i/>
        <sz val="12"/>
        <color indexed="8"/>
        <rFont val="Book Antiqua"/>
        <family val="1"/>
      </rPr>
      <t>bove shall be of that subsidiary company only (i.e. excluding its holding companies).</t>
    </r>
  </si>
  <si>
    <t xml:space="preserve">Tension Stringing Equipment
                                             </t>
  </si>
  <si>
    <t>The requirement of TSE shall not be less than the sum of the requirements stipulated for the packages he proposes to qualify for</t>
  </si>
  <si>
    <t>3(i)</t>
  </si>
  <si>
    <t>Flexible Copper Bond</t>
  </si>
  <si>
    <t>Firm</t>
  </si>
  <si>
    <t xml:space="preserve">v) Whether Transmission line  strung with Tension Stringing Equipments </t>
  </si>
  <si>
    <t xml:space="preserve">iv) Whether Transmission line involving quad bundle conductor per phase strung with Tension Stringing Equipments </t>
  </si>
  <si>
    <t>The bidder shall have Successfully completed # physical construction of transmission line project(s) involving tower foundation, erection and stringing of not less than following cumulative route length of 345/400 kV Double Circuit or higher voltage class  transmission line as a prime contractor or as a partner in a joint venture+ within the last seven (7) years as on the originally scheduled date of bid opening i.e. 07.04.2015.</t>
  </si>
  <si>
    <t xml:space="preserve">For Package- 'TW06'} :  100 kms
</t>
  </si>
  <si>
    <t>For Package- 'TW07'} :  100 kms</t>
  </si>
  <si>
    <t># Successfully completed means issue of provisional or final taking over certificate (TOC) by the Employer to the contractor for the referred contract.</t>
  </si>
  <si>
    <t>The bidder should have strung not less than cumlative route length of fifty(50)Kms transmission lines involving Quad bundle conductor per phase with tension stringing equipment as on the originally scheduled date of bid opening as mentioned above.</t>
  </si>
  <si>
    <t>20,080 MT for Package-‘TW06’</t>
  </si>
  <si>
    <t xml:space="preserve">19,880 MT for Package-‘TW07’ </t>
  </si>
  <si>
    <t xml:space="preserve">        10,040 MT for Package-‘TW06’ </t>
  </si>
  <si>
    <t xml:space="preserve">         9,940 MT for Package-‘TW07’</t>
  </si>
  <si>
    <t>Alternatively, the bidder should have assured access from tower manufacture(s) (one or two for each package)  collectively meeting the requirement of para 1.2(a)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 including bidder (Manufacturer A) may be having established manufacturing facilities for tower parts but may not have manufacturing experience  subject to following conditions:-</t>
  </si>
  <si>
    <t>For bidders to qualify for more than one package,the manufacturing capability shall not be less than the sum of the requirements stipulated for the packages he proposes to qulaify for.</t>
  </si>
  <si>
    <t>ii) No(s). of Tension Stringing Equipment of 24 Tonne capacity :</t>
  </si>
  <si>
    <t>(i) Indian Rs. 160.30 Crore for Package- 'TW06'</t>
  </si>
  <si>
    <t>(ii) Indian Rs. 158.46 Crore for Package- 'TW07'</t>
  </si>
  <si>
    <t>(i) Indian Rs. 26.72 Crore for Package- 'TW06'</t>
  </si>
  <si>
    <t>(ii) Indian Rs. 26.41 Crore for Package- 'TW07'</t>
  </si>
  <si>
    <t>For bidders to qualify for more than one package, their financial position shall not be less than the sum of the requirement for the package they propose to qulaify for.</t>
  </si>
  <si>
    <t>In case the JV intends to participate in the package proposing supply of tower parts from a manufacturer(s) then the manufacturer(s) shall  meet the Manufacturing Facilities criteria given at para 2.2.1 above.</t>
  </si>
  <si>
    <t>i) Minimum two (2) no. Of 15 Tonnes Capacity or Minimum One (1) no. of 24 Tonnes Capacity for Package  -'TW06'</t>
  </si>
  <si>
    <t>ii) Minimum two (2) no. Of 15 Tonnes Capacity or Minimum One (1) no. of 24 Tonnes Capacity for Package  -'TW07'</t>
  </si>
  <si>
    <t>We are furnishing below the list of special maintenance tools &amp; tackles for various equipment under the subject package. In Second Stage (Price) Bid, the prices for these tools &amp; tackles shall be included in our lumpsum bid price. We further confirm that the list of special maintenance tools &amp; tackles includes all the items specifically identified in your bidding documents as brought out below:</t>
  </si>
  <si>
    <t>We hereby enclose the list of variation and deviations from the requirements of the Conditions of Contract (Vol.-I), Technical Specifications (Vol.-II) for the subject package in the following format.</t>
  </si>
  <si>
    <t>Provision as per the bidding document</t>
  </si>
  <si>
    <t>Status as per technical specifications  (alternative/ deviation or exception)</t>
  </si>
  <si>
    <t>Detailed description of alternative/ deviation or exception</t>
  </si>
  <si>
    <t>Reason for the change</t>
  </si>
  <si>
    <t>Conditions of Contract, Vol.-I</t>
  </si>
  <si>
    <t>Technical Specifications, Vol.-II</t>
  </si>
  <si>
    <t>Use Separate Sheet if required. (Formt in Word file is attached)</t>
  </si>
  <si>
    <t>Attachment-8</t>
  </si>
  <si>
    <t>Equipment Design and Specification</t>
  </si>
  <si>
    <t>Procurement of raw materials</t>
  </si>
  <si>
    <t>Factory Test</t>
  </si>
  <si>
    <t>Establishment of Site Office</t>
  </si>
  <si>
    <t>Shipments &amp; Delivery at site</t>
  </si>
  <si>
    <t xml:space="preserve">Parralel Operation </t>
  </si>
  <si>
    <t>The information in similar format should be furnished for each partner of joint venture in case of joint venture bid.</t>
  </si>
  <si>
    <t>We conform that we stand committed to comply to all requirements of Social Accountability Standards i.e., SA8000 (latest Standard available at www.sa-intl.org) and maintain the necessary records.</t>
  </si>
  <si>
    <t>In support of the additional information required as per ITB Sub-Clause 9.3 (o)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</si>
  <si>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9.3(o)(i)]</t>
    </r>
  </si>
  <si>
    <t>The Bidder should accordingly also provide the following information/documents (In case of JV bidders, information should be provided separately for all the Partners of JV in the given format)</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</si>
  <si>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9.3(o)(ii)]</t>
    </r>
  </si>
  <si>
    <t>2019- 2020</t>
  </si>
  <si>
    <t xml:space="preserve">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t>
  </si>
  <si>
    <t xml:space="preserve">Attachments to the Bid Form </t>
  </si>
  <si>
    <t>A power of attorney duly authorized by a Notary Public indicating that the person(s) signing the bid have the authority to sign the bid and thus that the bid is binding upon us.</t>
  </si>
  <si>
    <t>The documentary evidence establishing in accordance with ITB Clause 3, Vol.-I of the Bidding Documents that the facility offered by us are eligible facilities and conform to the Bidding Documents has been furnished as Attachment 3. Moreover, a list of Special Tools &amp; Tackles to be furnished by us in case of award, is also enclosed as per your format as Attachment 3A.</t>
  </si>
  <si>
    <t>The variation and deviations from the requirements of the Conditions of Contract, Bid Data Sheet and other commercial conditions, Technical Specification and Drawings in your format enclosed with the Bidding Documents.</t>
  </si>
  <si>
    <t>The details of Alternative Bid made by us indicating the complete Technical Specifications, the Bid price for the Alternative Bid and the deviation to contractual and commercial conditions.</t>
  </si>
  <si>
    <t>Answers to Questionnaire, as per technical specifications.</t>
  </si>
  <si>
    <t>Information regarding ex-employees of POWERGRID in our firm.</t>
  </si>
  <si>
    <t>Declaration regarding Social Accountability</t>
  </si>
  <si>
    <t>Manufacturer’s Authorization Form.</t>
  </si>
  <si>
    <t>Additional Information</t>
  </si>
  <si>
    <t>Declaration for tax exemptions, reductions, allowances or benefits.</t>
  </si>
  <si>
    <t xml:space="preserve">Bill of Quantity (BOQ) (Unpriced) </t>
  </si>
  <si>
    <t>SCHEDULES</t>
  </si>
  <si>
    <t>Bill of Quantities (unpriced): In line with the requirements of the Bidding documents, we enclose herewith the unpriced Bill of Quantity indicating item-wise break-down for each constituent and the item description, country of origin, type &amp; designation, quantity etc. duly filled-in as per the Proforma given in Schedule-1, Section-I of Bid Form &amp; Price Schedule, Volume-III of the Bidding Documents.</t>
  </si>
  <si>
    <t>We are aware that the Price Schedules and the Bill of Quantities given in the Bidding Documents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Stage (Price) Bid. We agree that the rates and prices to be quoted in Second Stage Bid shall be deemed to include and account for the full scope as aforesaid, including overheads and profit.</t>
  </si>
  <si>
    <t>@ We have read the provisions of following clauses and confirm that the specified stipulations of these clauses are acceptable to us</t>
  </si>
  <si>
    <t>OR</t>
  </si>
  <si>
    <t>@ We have read the provisions of following clauses and confirm that the specified stipulations of these clauses are acceptable to us except for the deviations as listed in Attachment-5. The cost of withdrawal of deviations from above mentioned critical provisions, if remained unresolved during First Stage Bid evaluation, shall be indicated in our Second Stage (Price) Bid.</t>
  </si>
  <si>
    <t>@ Bidders to strike off whichever is not applicable.</t>
  </si>
  <si>
    <t>We undertake, if our Second Stage Bid is accepted, to commence the work on Facilities immediately upon your Notification of Award to us, and to achieve Completion within the time stated in the Bidding Documents.</t>
  </si>
  <si>
    <t>If our Second Stage Bid is accepted, we undertake to provide Advance Payment Security and a Performance Security(ies) in the form and amounts, and within the times specified in the Bidding Documents.</t>
  </si>
  <si>
    <t>We further undertake, if invited to do so by you and at our own cost, to attend a clarification meeting at a place of your choice for the purposes of reviewing our First Stage Bid and duly noting all amendments and additions thereof and noting omissions there from that you may require.</t>
  </si>
  <si>
    <t>We further undertake, upon receiving your written invitation, to proceed with the preparation of our Second Stage Bid, updating our First Stage Bid in accordance with the requirements from the Memorandum of the clarification meeting and completing our commercial bid for performing the Facilities in accordance with our updated technical bid.</t>
  </si>
  <si>
    <t>The details of Alternative Bid. Bidders may use their own proforma for furnishing the required information with the bid.</t>
  </si>
  <si>
    <t>Power of Attorney</t>
  </si>
  <si>
    <t>Qualifying Requirements Data has been furnished seperately in Attachment-QR.</t>
  </si>
  <si>
    <t>(Answers to Questionnaire, as per technical specifications)</t>
  </si>
  <si>
    <t>With reference to the relevant Section(s) of Technical Specification, the answers to the Questionnaire(s) are provided below:</t>
  </si>
  <si>
    <t>Description of the Question</t>
  </si>
  <si>
    <t>Answer</t>
  </si>
  <si>
    <t>We have declared the Guarantee Declaration is provided by us in our Second Stage Bid.</t>
  </si>
  <si>
    <t>(Details in respect of Indian Agent)</t>
  </si>
  <si>
    <t>Name and Address of the Indian Agent:</t>
  </si>
  <si>
    <t>Services to be rendered by the Indian agent:</t>
  </si>
  <si>
    <t>Indian agent’s Income-tax Permanent Account Number:</t>
  </si>
  <si>
    <t>(iv)</t>
  </si>
  <si>
    <t>Bidder’s Income-tax Permanent Account Number in the Employer’s Country:</t>
  </si>
  <si>
    <t>* Foreign Bidder is to tick appropriate box applicable in his case.</t>
  </si>
  <si>
    <t>ATTACHMENT-17</t>
  </si>
  <si>
    <t>Safety Pact, in a separate envelope, duly signed on each page by the person signing the bid.</t>
  </si>
  <si>
    <t>Safety Pact</t>
  </si>
  <si>
    <t>Safety Pact is annexed herewith this Volume.</t>
  </si>
  <si>
    <t>Bid Form 1st Stage</t>
  </si>
  <si>
    <t>BID FORM (First Stage)</t>
  </si>
  <si>
    <t>(Subcontractors Proposed by the Bidder)</t>
  </si>
  <si>
    <t>(Items, Components, Raw Material, Services proposed to be sourced from Micro and Small Enterprises)</t>
  </si>
  <si>
    <t>1. We hereby furnish the details of the items, components, raw material, services which we propose to buy/avail from Micro and Small Enterprises for the purpose of completion of works:</t>
  </si>
  <si>
    <t>Name of Micro and Small Enterprises (MSEs)</t>
  </si>
  <si>
    <t>Name &amp; Adress</t>
  </si>
  <si>
    <t>Category</t>
  </si>
  <si>
    <t xml:space="preserve">2. The above is a list of items we propose to procure from MSEs. However, based on the situations during the execution of the Contract, the above list may undergo changes. We hereby confirm thate the details regarding actual procurement from MSEs carried out by us, as per the format provided at Section-VI, Forms and Procedures, Volume-I of the Bidding Documents, shall be submitted alongwith the bill for payment against suppliesmade/ works done during execution of contract.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</si>
  <si>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</si>
  <si>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</si>
  <si>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15.2.</t>
  </si>
  <si>
    <t>GSTN Numbers</t>
  </si>
  <si>
    <t>I.</t>
  </si>
  <si>
    <t>GSTIN in the States/UT from where the supply of goods take palce</t>
  </si>
  <si>
    <t>Name of the States/UT</t>
  </si>
  <si>
    <t>GSTIN number</t>
  </si>
  <si>
    <t>GSTIN in the States/UT from where the supply of services take place (states where sites under the subject package is situated)</t>
  </si>
  <si>
    <t>Rajasthan</t>
  </si>
  <si>
    <t>As per para BDS/ITB clause 9.3(q), bidder shall furnish the details of their Provident Fund Code Number</t>
  </si>
  <si>
    <t>Name of Bidders/ JV Partners</t>
  </si>
  <si>
    <t>Provident Fund Code Number</t>
  </si>
  <si>
    <t>Details regarding previous transgressions of Integrity Pact</t>
  </si>
  <si>
    <t>Details regarding previous transgressions of Integrity Pact that occurred in the last 10 years:</t>
  </si>
  <si>
    <r>
      <t>Detailed information regarding previous transgressions of Integrity Pact that occurred in the last 10 years with any other Public Sector Undertaking or Government Department or any other Company, in any country.</t>
    </r>
    <r>
      <rPr>
        <b/>
        <sz val="11"/>
        <rFont val="Book Antiqua"/>
        <family val="1"/>
      </rPr>
      <t>[Reference ITB clause 9.3(o)(v)]</t>
    </r>
  </si>
  <si>
    <t>Name of client</t>
  </si>
  <si>
    <t>Details of transgressions of Integrity Pact by the bidder</t>
  </si>
  <si>
    <t>2018-2019</t>
  </si>
  <si>
    <t>2017-2018</t>
  </si>
  <si>
    <t>2020-2021</t>
  </si>
  <si>
    <t>2021-2022</t>
  </si>
  <si>
    <t>2022-2023</t>
  </si>
  <si>
    <t>2023-2024</t>
  </si>
  <si>
    <t>2024-2025</t>
  </si>
  <si>
    <t xml:space="preserve">The documentary evidence that we are eligible to bid in accordance with ITB Clause 2. Further, in terms of ITB Clause 9.3 (b) &amp; (c) of BDS, the qualification data has been furnished as per your format enclosed with the bidding documents [Attachment – 2(QR)]. 
</t>
  </si>
  <si>
    <t xml:space="preserve">The details of all major items of services or supply which we propose subletting in case of award, giving details of the name and nationality of the proposed subcontractor/sub-vendor for each item.
The details of Items, Components, Raw Material, Services proposed to be sourced from Micro and Small Enterprises as per your format as Attachment 4A.
</t>
  </si>
  <si>
    <t>Before filling up the Bid Form, the Bidder is required to fill up the details as under :</t>
  </si>
  <si>
    <t>Tick whichever is applicable:</t>
  </si>
  <si>
    <t>Name of proposed Associate:</t>
  </si>
  <si>
    <t xml:space="preserve">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t>
  </si>
  <si>
    <t>III</t>
  </si>
  <si>
    <t>Attachment 12 Integrity Pact : To be submitted as per ITB Clause No. 9.3(l). (format given in the Vol.-III of Bidding Documents).</t>
  </si>
  <si>
    <t>Attachment 13 Manufacturer’s Authorisation Form : To be furnished as per proforma provided in the bidding document, on the letter head of the each Manufactures proposed to supply main items. Not included here.</t>
  </si>
  <si>
    <t>Option for Initial Advance (either Interest Bearing Initial Advance or No Initial Advance),  Information for e-payment, PF details and declaration regarding Micro/Small &amp; Medium Enterprises.</t>
  </si>
  <si>
    <t>Declaration of Key Managerial Person jointly with Power of Attorney holder</t>
  </si>
  <si>
    <t xml:space="preserve">Declaration by the Bidder regarding events encountered pursuant to ITB Clause 2.1 </t>
  </si>
  <si>
    <t>Certification by the Bidder as per DoE Order in line with ITB Clause 2.1</t>
  </si>
  <si>
    <t>Attachments 2(JV), 2(QR), 3,  3(A),  4, 4(A),  5,  7,  8, 9, 10, 11, 12, 14, 15, 16, 17 and Bid Form for 1st Envelope are included here.</t>
  </si>
  <si>
    <t>Attachment 17 Safety Pact : To be submitted as per ITB/BDS Clause No. 9.3(q). (format given in the Vol.-III of Bidding Documents).</t>
  </si>
  <si>
    <t>Schedule-1 [Bill of Quantity (BOQ) (Unpriced)]: To be submitted as per ITB/BDS Clause No. 9.3(u). (excel given in the Vol.-III of Bidding Documents)</t>
  </si>
  <si>
    <t xml:space="preserve">We declare that as specified in the ITB Clause 22.5, Volume-I of the Bidding Documents, prices to be quoted by us in the Price Schedules shall be Firm basis during the entire currency of contract and shall not be subject to Price variation what-so-ever during contract execution </t>
  </si>
  <si>
    <t>We confirm that except as otherwise specifically provided our Bid Prices in Second Stage Bid shall include all taxes, duties, levies and charges as may be assessed on us, our Sub-Contractor/Sub-Vendor  or their employees by all municipal, state or national government authorities in connection with the Facilities, in and outside of India.</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</si>
  <si>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</si>
  <si>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</si>
  <si>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</si>
  <si>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imposed on the Plant &amp; Equipment including Mandatory Spare Parts to be incorporated into the Facilities including Type Test charges for Type test to be conducted  specified in Schedule No. 1 (of Second stage bid), Instalation Services specified in Schedule No. 3 (of Second Stage bid), Charges for Training to be imparted in India specified in Schedule-4a (of Second Stage bid) and Maintenance Charges during Defect Liability Period and Annual Maintenance Charges after Defect Liability Period Schedule-4b (of Second Stage bid) by the Indian Laws.</t>
  </si>
  <si>
    <t>We confirm that we have also registered/we shall also get registered in the GST Network with a GSTIN, in all the states where the project is located and the states from which we shall make our supply of goods</t>
  </si>
  <si>
    <t>GCC 5</t>
  </si>
  <si>
    <t>Contractors Responsibility</t>
  </si>
  <si>
    <t xml:space="preserve">(c) </t>
  </si>
  <si>
    <r>
      <rPr>
        <b/>
        <sz val="11"/>
        <rFont val="Book Antiqua"/>
        <family val="1"/>
      </rPr>
      <t>(v)</t>
    </r>
    <r>
      <rPr>
        <sz val="11"/>
        <rFont val="Book Antiqua"/>
        <family val="1"/>
      </rPr>
      <t xml:space="preserve"> Schedule-1</t>
    </r>
  </si>
  <si>
    <r>
      <rPr>
        <b/>
        <sz val="11"/>
        <rFont val="Book Antiqua"/>
        <family val="1"/>
      </rPr>
      <t>(w)</t>
    </r>
    <r>
      <rPr>
        <sz val="11"/>
        <rFont val="Book Antiqua"/>
        <family val="1"/>
      </rPr>
      <t xml:space="preserve"> All other enclosures required to be submitted as per Technical Specification.</t>
    </r>
  </si>
  <si>
    <t>Non Disclosure Agreement</t>
  </si>
  <si>
    <t>Attachment-18, Attachment-19 and Attachment-20, Attachment-21 format given in the Vol.-III of Bidding Documents.</t>
  </si>
  <si>
    <t>Package - I: Replacement/Upgradation of existing SCADA/EMS at ERLDC and SLDCs in Eastern Region under ‘Implementation of Unified Load Despatch and Communication (ULDC) Phase-III (SCADA/EMS upgradation project)-Eastern Region</t>
  </si>
  <si>
    <t>CC/NT/W-SCADA/DOM/A06/23/05954</t>
  </si>
  <si>
    <t>We declare that we have studied GCC Sub-Clause 2.1 relating to mode of contracting for Domestic Bidders and we are making this proposal with a stipulation that you shall award us three separate Contracts for each SLDC and ERLDC viz. ‘First Contract’ for ex-works supply of all equipment and materials including mandatory spares , ‘Second Contract’ for providing all the services i.e. inland transportation for delivery at site, unloading, storage, handling at site, installation, testing and commissioning including parallel Operation in respect of all the equipment supplied under the ‘First Contract’ and other services specified in the Contract Documents and ‘Third Contract’ for Comprehensive maintenance services for one year warranty period and 6 years thereafter for the equipments and services delivered under ‘First Contract’ and ‘Second Contract’. We declare that the award of three contracts will not in any way dilute our responsibility for successful operation of plant/equipment and fulfillment of all obligations as per Bidding Documents and that all three Contracts will have a cross-fall breach clause i.e. a breach in one contract will automatically be classified as a breach of other contracts which will confer on you the right to terminate the other Contract at our risk and cost.</t>
  </si>
  <si>
    <t>(n)</t>
  </si>
  <si>
    <t>GCC 40</t>
  </si>
  <si>
    <t>Conciliation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</si>
</sst>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b/>
      <i/>
      <sz val="12"/>
      <name val="Book Antiqua"/>
      <family val="1"/>
    </font>
    <font>
      <vertAlign val="superscript"/>
      <sz val="12"/>
      <name val="Book Antiqua"/>
      <family val="1"/>
    </font>
    <font>
      <strike/>
      <sz val="12"/>
      <name val="Book Antiqua"/>
      <family val="1"/>
    </font>
    <font>
      <sz val="9"/>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trike/>
      <sz val="10"/>
      <name val="Book Antiqua"/>
      <family val="1"/>
    </font>
    <font>
      <b/>
      <sz val="11"/>
      <name val="Arial"/>
      <family val="2"/>
    </font>
    <font>
      <sz val="11"/>
      <color indexed="9"/>
      <name val="Arial"/>
      <family val="2"/>
    </font>
    <font>
      <i/>
      <sz val="11"/>
      <name val="Arial"/>
      <family val="2"/>
    </font>
    <font>
      <b/>
      <i/>
      <sz val="11"/>
      <name val="Book Antiqua"/>
      <family val="1"/>
    </font>
    <font>
      <sz val="12"/>
      <name val="Bookman Old Style"/>
      <family val="1"/>
    </font>
    <font>
      <b/>
      <sz val="12"/>
      <name val="Bookman Old Style"/>
      <family val="1"/>
    </font>
    <font>
      <b/>
      <sz val="10"/>
      <color indexed="9"/>
      <name val="Book Antiqua"/>
      <family val="1"/>
    </font>
    <font>
      <sz val="12"/>
      <color rgb="FFFF0000"/>
      <name val="Book Antiqua"/>
      <family val="1"/>
    </font>
    <font>
      <sz val="10"/>
      <color rgb="FFFF0000"/>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i/>
      <sz val="12"/>
      <color rgb="FFFF0000"/>
      <name val="Book Antiqua"/>
      <family val="1"/>
    </font>
    <font>
      <sz val="10"/>
      <color theme="0" tint="-0.24994659260841701"/>
      <name val="Book Antiqua"/>
      <family val="1"/>
    </font>
    <font>
      <sz val="12"/>
      <color theme="0"/>
      <name val="Book Antiqua"/>
      <family val="1"/>
    </font>
    <font>
      <sz val="10"/>
      <color theme="1"/>
      <name val="Book Antiqua"/>
      <family val="1"/>
    </font>
    <font>
      <i/>
      <sz val="12"/>
      <color theme="1"/>
      <name val="Book Antiqua"/>
      <family val="1"/>
    </font>
    <font>
      <sz val="12"/>
      <color theme="1"/>
      <name val="Book Antiqua"/>
      <family val="1"/>
    </font>
    <font>
      <b/>
      <sz val="11"/>
      <color rgb="FFFF0000"/>
      <name val="Book Antiqua"/>
      <family val="1"/>
    </font>
    <font>
      <sz val="11"/>
      <color theme="0"/>
      <name val="Book Antiqua"/>
      <family val="1"/>
    </font>
    <font>
      <i/>
      <strike/>
      <sz val="12"/>
      <color rgb="FFFF0000"/>
      <name val="Book Antiqua"/>
      <family val="1"/>
    </font>
    <font>
      <strike/>
      <sz val="12"/>
      <color rgb="FFFF0000"/>
      <name val="Book Antiqua"/>
      <family val="1"/>
    </font>
    <font>
      <sz val="11"/>
      <color theme="0" tint="-0.34998626667073579"/>
      <name val="Book Antiqua"/>
      <family val="1"/>
    </font>
    <font>
      <b/>
      <sz val="12"/>
      <color theme="0" tint="-0.34998626667073579"/>
      <name val="Bookman Old Style"/>
      <family val="1"/>
    </font>
    <font>
      <sz val="11"/>
      <color rgb="FFFF0000"/>
      <name val="Book Antiqua"/>
      <family val="1"/>
    </font>
    <font>
      <sz val="12"/>
      <color rgb="FF0000FF"/>
      <name val="Book Antiqua"/>
      <family val="1"/>
    </font>
    <font>
      <sz val="8"/>
      <color rgb="FF000000"/>
      <name val="Tahoma"/>
      <family val="2"/>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dashDot">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top style="hair">
        <color indexed="64"/>
      </top>
      <bottom style="thin">
        <color indexed="64"/>
      </bottom>
      <diagonal/>
    </border>
    <border>
      <left style="hair">
        <color indexed="64"/>
      </left>
      <right/>
      <top/>
      <bottom style="hair">
        <color indexed="64"/>
      </bottom>
      <diagonal/>
    </border>
    <border>
      <left/>
      <right style="dashDot">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s>
  <cellStyleXfs count="52">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4" fillId="0" borderId="0"/>
    <xf numFmtId="0" fontId="14" fillId="0" borderId="0"/>
    <xf numFmtId="0" fontId="14" fillId="0" borderId="0"/>
    <xf numFmtId="0" fontId="2" fillId="0" borderId="0"/>
    <xf numFmtId="0" fontId="9" fillId="0" borderId="0"/>
    <xf numFmtId="0" fontId="14" fillId="0" borderId="0"/>
    <xf numFmtId="0" fontId="1" fillId="0" borderId="0"/>
    <xf numFmtId="0" fontId="14" fillId="0" borderId="0"/>
    <xf numFmtId="0" fontId="14" fillId="0" borderId="0"/>
    <xf numFmtId="0" fontId="50" fillId="0" borderId="0"/>
    <xf numFmtId="0" fontId="9"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3" applyAlignment="1">
      <alignment vertical="center"/>
    </xf>
    <xf numFmtId="0" fontId="9" fillId="0" borderId="0" xfId="46" applyAlignment="1" applyProtection="1">
      <alignment vertical="center"/>
      <protection hidden="1"/>
    </xf>
    <xf numFmtId="0" fontId="9" fillId="0" borderId="0" xfId="46" applyAlignment="1" applyProtection="1">
      <alignment horizontal="left" vertical="center" indent="1"/>
      <protection hidden="1"/>
    </xf>
    <xf numFmtId="0" fontId="10" fillId="0" borderId="0" xfId="46" applyFont="1" applyAlignment="1" applyProtection="1">
      <alignment vertical="center"/>
      <protection hidden="1"/>
    </xf>
    <xf numFmtId="0" fontId="10" fillId="0" borderId="0" xfId="0" applyFont="1" applyAlignment="1">
      <alignment vertical="center"/>
    </xf>
    <xf numFmtId="0" fontId="10" fillId="0" borderId="0" xfId="43" applyFont="1" applyAlignment="1" applyProtection="1">
      <alignment horizontal="left" vertical="center" indent="1"/>
      <protection hidden="1"/>
    </xf>
    <xf numFmtId="0" fontId="10" fillId="0" borderId="0" xfId="43" applyFont="1" applyAlignment="1" applyProtection="1">
      <alignment horizontal="left" vertical="center"/>
      <protection hidden="1"/>
    </xf>
    <xf numFmtId="0" fontId="9" fillId="0" borderId="0" xfId="46" applyAlignment="1" applyProtection="1">
      <alignment horizontal="left" vertical="center"/>
      <protection hidden="1"/>
    </xf>
    <xf numFmtId="0" fontId="9" fillId="0" borderId="0" xfId="0" applyFont="1" applyAlignment="1">
      <alignment horizontal="left" vertical="center" indent="1"/>
    </xf>
    <xf numFmtId="0" fontId="9" fillId="0" borderId="4" xfId="0" applyFont="1" applyBorder="1" applyAlignment="1">
      <alignment vertical="center"/>
    </xf>
    <xf numFmtId="0" fontId="10" fillId="0" borderId="4" xfId="0" applyFont="1" applyBorder="1" applyAlignment="1">
      <alignment horizontal="right"/>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3"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10" fillId="0" borderId="7" xfId="0" applyFont="1" applyBorder="1" applyAlignment="1" applyProtection="1">
      <alignment vertical="center" wrapText="1"/>
      <protection hidden="1"/>
    </xf>
    <xf numFmtId="0" fontId="10" fillId="0" borderId="7" xfId="0" applyFont="1" applyBorder="1" applyAlignment="1" applyProtection="1">
      <alignment horizontal="justify" vertical="center" wrapText="1"/>
      <protection hidden="1"/>
    </xf>
    <xf numFmtId="0" fontId="22" fillId="0" borderId="7" xfId="0" applyFont="1" applyBorder="1" applyAlignment="1" applyProtection="1">
      <alignment horizontal="center" vertical="center" wrapText="1"/>
      <protection hidden="1"/>
    </xf>
    <xf numFmtId="0" fontId="10" fillId="2" borderId="7" xfId="0" applyFont="1" applyFill="1" applyBorder="1" applyAlignment="1" applyProtection="1">
      <alignment vertical="center" wrapText="1"/>
      <protection hidden="1"/>
    </xf>
    <xf numFmtId="0" fontId="9" fillId="0" borderId="7" xfId="0" applyFont="1" applyBorder="1" applyAlignment="1" applyProtection="1">
      <alignment horizontal="center" vertical="center" wrapText="1"/>
      <protection hidden="1"/>
    </xf>
    <xf numFmtId="0" fontId="9" fillId="0" borderId="7" xfId="0" applyFont="1" applyBorder="1" applyAlignment="1" applyProtection="1">
      <alignment horizontal="justify" vertical="center" wrapText="1"/>
      <protection hidden="1"/>
    </xf>
    <xf numFmtId="0" fontId="9" fillId="0" borderId="7" xfId="0" applyFont="1" applyBorder="1" applyAlignment="1" applyProtection="1">
      <alignment vertical="center" wrapText="1"/>
      <protection hidden="1"/>
    </xf>
    <xf numFmtId="0" fontId="10"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8" xfId="0" applyFont="1" applyBorder="1" applyAlignment="1" applyProtection="1">
      <alignment vertical="center" wrapText="1"/>
      <protection hidden="1"/>
    </xf>
    <xf numFmtId="0" fontId="9" fillId="0" borderId="8" xfId="0" applyFont="1" applyBorder="1" applyAlignment="1" applyProtection="1">
      <alignment horizontal="justify" vertical="center" wrapText="1"/>
      <protection hidden="1"/>
    </xf>
    <xf numFmtId="0" fontId="10" fillId="0" borderId="9"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0" fontId="10" fillId="2" borderId="7" xfId="0" applyFont="1" applyFill="1" applyBorder="1" applyAlignment="1" applyProtection="1">
      <alignment horizontal="lef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3"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3" borderId="7" xfId="0" applyFont="1" applyFill="1" applyBorder="1" applyAlignment="1" applyProtection="1">
      <alignment vertical="center" wrapText="1"/>
      <protection locked="0"/>
    </xf>
    <xf numFmtId="0" fontId="10" fillId="0" borderId="9" xfId="0" applyFont="1" applyBorder="1" applyAlignment="1" applyProtection="1">
      <alignment vertical="center"/>
      <protection hidden="1"/>
    </xf>
    <xf numFmtId="0" fontId="9" fillId="3" borderId="8" xfId="0" applyFont="1" applyFill="1" applyBorder="1" applyAlignment="1" applyProtection="1">
      <alignment vertical="center" wrapText="1"/>
      <protection locked="0"/>
    </xf>
    <xf numFmtId="0" fontId="9" fillId="3" borderId="7"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7" xfId="0" applyFont="1" applyBorder="1" applyAlignment="1" applyProtection="1">
      <alignment horizontal="left" vertical="center" wrapText="1"/>
      <protection hidden="1"/>
    </xf>
    <xf numFmtId="0" fontId="9" fillId="0" borderId="7" xfId="0" applyFont="1" applyBorder="1" applyAlignment="1" applyProtection="1">
      <alignment horizontal="center" vertical="top" wrapText="1"/>
      <protection hidden="1"/>
    </xf>
    <xf numFmtId="0" fontId="9" fillId="0" borderId="13"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3" borderId="7"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9" fillId="0" borderId="0" xfId="0" applyFont="1" applyAlignment="1" applyProtection="1">
      <alignment horizontal="left" vertical="center" indent="2"/>
      <protection hidden="1"/>
    </xf>
    <xf numFmtId="0" fontId="24" fillId="0" borderId="0" xfId="45" applyFont="1" applyAlignment="1" applyProtection="1">
      <alignment vertical="center"/>
      <protection hidden="1"/>
    </xf>
    <xf numFmtId="0" fontId="28" fillId="0" borderId="0" xfId="45" applyFont="1" applyAlignment="1" applyProtection="1">
      <alignment vertical="center"/>
      <protection hidden="1"/>
    </xf>
    <xf numFmtId="0" fontId="28" fillId="0" borderId="0" xfId="45" applyFont="1" applyProtection="1">
      <protection hidden="1"/>
    </xf>
    <xf numFmtId="0" fontId="14" fillId="0" borderId="0" xfId="45" applyProtection="1">
      <protection hidden="1"/>
    </xf>
    <xf numFmtId="0" fontId="5" fillId="0" borderId="0" xfId="45" applyFont="1" applyAlignment="1" applyProtection="1">
      <alignment vertical="center"/>
      <protection hidden="1"/>
    </xf>
    <xf numFmtId="0" fontId="5" fillId="0" borderId="4" xfId="45" applyFont="1" applyBorder="1" applyAlignment="1" applyProtection="1">
      <alignment vertical="center"/>
      <protection hidden="1"/>
    </xf>
    <xf numFmtId="0" fontId="14" fillId="0" borderId="0" xfId="45" applyAlignment="1" applyProtection="1">
      <alignment vertical="center"/>
      <protection hidden="1"/>
    </xf>
    <xf numFmtId="0" fontId="30" fillId="0" borderId="0" xfId="45" applyFont="1" applyAlignment="1" applyProtection="1">
      <alignment vertical="center"/>
      <protection hidden="1"/>
    </xf>
    <xf numFmtId="0" fontId="5" fillId="0" borderId="15" xfId="45" applyFont="1" applyBorder="1" applyAlignment="1" applyProtection="1">
      <alignment vertical="center"/>
      <protection hidden="1"/>
    </xf>
    <xf numFmtId="0" fontId="9" fillId="0" borderId="16" xfId="0" applyFont="1" applyBorder="1" applyAlignment="1" applyProtection="1">
      <alignment horizontal="center" vertical="center" wrapText="1"/>
      <protection hidden="1"/>
    </xf>
    <xf numFmtId="0" fontId="31" fillId="0" borderId="0" xfId="45" applyFont="1" applyAlignment="1" applyProtection="1">
      <alignment vertical="center"/>
      <protection hidden="1"/>
    </xf>
    <xf numFmtId="0" fontId="32" fillId="0" borderId="0" xfId="45" applyFont="1"/>
    <xf numFmtId="0" fontId="31" fillId="0" borderId="0" xfId="45" applyFont="1" applyProtection="1">
      <protection hidden="1"/>
    </xf>
    <xf numFmtId="0" fontId="32" fillId="0" borderId="0" xfId="45" applyFont="1" applyProtection="1">
      <protection hidden="1"/>
    </xf>
    <xf numFmtId="0" fontId="9" fillId="0" borderId="17" xfId="0" applyFont="1" applyBorder="1" applyAlignment="1" applyProtection="1">
      <alignment horizontal="center" vertical="center" wrapText="1"/>
      <protection hidden="1"/>
    </xf>
    <xf numFmtId="0" fontId="9" fillId="0" borderId="18" xfId="0" applyFont="1" applyBorder="1" applyAlignment="1" applyProtection="1">
      <alignment vertical="center" wrapText="1"/>
      <protection hidden="1"/>
    </xf>
    <xf numFmtId="0" fontId="9" fillId="3" borderId="6" xfId="0" applyFont="1" applyFill="1" applyBorder="1" applyAlignment="1" applyProtection="1">
      <alignment vertical="center"/>
      <protection locked="0"/>
    </xf>
    <xf numFmtId="0" fontId="9" fillId="0" borderId="6" xfId="0" applyFont="1" applyBorder="1" applyAlignment="1" applyProtection="1">
      <alignment horizontal="center" vertical="top" wrapText="1"/>
      <protection hidden="1"/>
    </xf>
    <xf numFmtId="0" fontId="9" fillId="0" borderId="19" xfId="0" applyFont="1" applyBorder="1" applyAlignment="1" applyProtection="1">
      <alignment horizontal="center" vertical="top" wrapText="1"/>
      <protection hidden="1"/>
    </xf>
    <xf numFmtId="0" fontId="9" fillId="0" borderId="20" xfId="0" applyFont="1" applyBorder="1" applyAlignment="1" applyProtection="1">
      <alignment horizontal="center" vertical="top"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5" fillId="3" borderId="19" xfId="0" applyFont="1" applyFill="1" applyBorder="1" applyAlignment="1" applyProtection="1">
      <alignment horizontal="center" vertical="top" wrapText="1"/>
      <protection locked="0"/>
    </xf>
    <xf numFmtId="0" fontId="5" fillId="3" borderId="20" xfId="0" applyFont="1" applyFill="1" applyBorder="1" applyAlignment="1" applyProtection="1">
      <alignment horizontal="center" vertical="top" wrapText="1"/>
      <protection locked="0"/>
    </xf>
    <xf numFmtId="0" fontId="5" fillId="0" borderId="6" xfId="0" applyFont="1" applyBorder="1" applyAlignment="1" applyProtection="1">
      <alignment horizontal="center" vertical="top" wrapText="1"/>
      <protection hidden="1"/>
    </xf>
    <xf numFmtId="0" fontId="10" fillId="0" borderId="3" xfId="0" applyFont="1" applyBorder="1" applyAlignment="1" applyProtection="1">
      <alignment vertical="center"/>
      <protection hidden="1"/>
    </xf>
    <xf numFmtId="0" fontId="10" fillId="0" borderId="10" xfId="0" applyFont="1" applyBorder="1" applyAlignment="1" applyProtection="1">
      <alignment vertical="center"/>
      <protection hidden="1"/>
    </xf>
    <xf numFmtId="0" fontId="9" fillId="0" borderId="0" xfId="0" applyFont="1" applyProtection="1">
      <protection hidden="1"/>
    </xf>
    <xf numFmtId="0" fontId="10" fillId="0" borderId="0" xfId="46" applyFont="1" applyAlignment="1" applyProtection="1">
      <alignment vertical="top"/>
      <protection hidden="1"/>
    </xf>
    <xf numFmtId="0" fontId="9" fillId="0" borderId="0" xfId="46" applyAlignment="1" applyProtection="1">
      <alignment horizontal="left" vertical="center" indent="2"/>
      <protection hidden="1"/>
    </xf>
    <xf numFmtId="0" fontId="5" fillId="0" borderId="0" xfId="0" applyFont="1" applyAlignment="1" applyProtection="1">
      <alignment horizontal="center" vertical="center"/>
      <protection hidden="1"/>
    </xf>
    <xf numFmtId="0" fontId="9" fillId="3" borderId="7" xfId="0" applyFont="1" applyFill="1" applyBorder="1" applyAlignment="1" applyProtection="1">
      <alignment horizontal="left" vertical="center"/>
      <protection locked="0"/>
    </xf>
    <xf numFmtId="0" fontId="11" fillId="0" borderId="0" xfId="0" applyFont="1" applyAlignment="1" applyProtection="1">
      <alignment vertical="center" wrapText="1"/>
      <protection hidden="1"/>
    </xf>
    <xf numFmtId="0" fontId="9" fillId="0" borderId="9" xfId="0" applyFont="1" applyBorder="1" applyAlignment="1" applyProtection="1">
      <alignment vertical="center" wrapText="1"/>
      <protection hidden="1"/>
    </xf>
    <xf numFmtId="0" fontId="9" fillId="0" borderId="21" xfId="0" applyFont="1" applyBorder="1" applyAlignment="1" applyProtection="1">
      <alignment vertical="center"/>
      <protection hidden="1"/>
    </xf>
    <xf numFmtId="0" fontId="9" fillId="0" borderId="18" xfId="0" applyFont="1" applyBorder="1" applyAlignment="1" applyProtection="1">
      <alignment vertical="center"/>
      <protection hidden="1"/>
    </xf>
    <xf numFmtId="0" fontId="9" fillId="0" borderId="22" xfId="0" applyFont="1" applyBorder="1" applyAlignment="1" applyProtection="1">
      <alignment vertical="center"/>
      <protection hidden="1"/>
    </xf>
    <xf numFmtId="0" fontId="9" fillId="0" borderId="23"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9" fillId="0" borderId="25" xfId="0" applyFont="1" applyBorder="1" applyAlignment="1" applyProtection="1">
      <alignment vertical="center"/>
      <protection hidden="1"/>
    </xf>
    <xf numFmtId="0" fontId="9" fillId="0" borderId="14" xfId="0" applyFont="1" applyBorder="1" applyAlignment="1" applyProtection="1">
      <alignment vertical="center"/>
      <protection hidden="1"/>
    </xf>
    <xf numFmtId="0" fontId="9" fillId="0" borderId="12" xfId="0" applyFont="1" applyBorder="1" applyAlignment="1" applyProtection="1">
      <alignment vertical="center"/>
      <protection hidden="1"/>
    </xf>
    <xf numFmtId="0" fontId="9" fillId="0" borderId="9" xfId="0" applyFont="1" applyBorder="1" applyAlignment="1" applyProtection="1">
      <alignment horizontal="left" vertical="center"/>
      <protection hidden="1"/>
    </xf>
    <xf numFmtId="0" fontId="9" fillId="0" borderId="10" xfId="0" applyFont="1" applyBorder="1" applyAlignment="1" applyProtection="1">
      <alignment horizontal="left" vertical="center"/>
      <protection hidden="1"/>
    </xf>
    <xf numFmtId="0" fontId="10" fillId="0" borderId="0" xfId="46" applyFont="1" applyAlignment="1" applyProtection="1">
      <alignment horizontal="left" vertical="center"/>
      <protection hidden="1"/>
    </xf>
    <xf numFmtId="0" fontId="9" fillId="0" borderId="26" xfId="0" applyFont="1" applyBorder="1" applyAlignment="1" applyProtection="1">
      <alignment horizontal="left" vertical="center"/>
      <protection hidden="1"/>
    </xf>
    <xf numFmtId="0" fontId="9" fillId="0" borderId="0" xfId="43" applyAlignment="1" applyProtection="1">
      <alignment horizontal="left" vertical="center" indent="1"/>
      <protection hidden="1"/>
    </xf>
    <xf numFmtId="0" fontId="8" fillId="0" borderId="0" xfId="0" applyFont="1" applyAlignment="1" applyProtection="1">
      <alignment vertical="center"/>
      <protection hidden="1"/>
    </xf>
    <xf numFmtId="0" fontId="5" fillId="0" borderId="27"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9" xfId="0" applyFont="1" applyBorder="1" applyAlignment="1" applyProtection="1">
      <alignment horizontal="center" vertical="center"/>
      <protection hidden="1"/>
    </xf>
    <xf numFmtId="0" fontId="5" fillId="0" borderId="30" xfId="0" applyFont="1" applyBorder="1" applyAlignment="1" applyProtection="1">
      <alignment horizontal="center" vertical="center"/>
      <protection hidden="1"/>
    </xf>
    <xf numFmtId="172" fontId="25" fillId="0" borderId="0" xfId="0" applyNumberFormat="1" applyFont="1" applyAlignment="1" applyProtection="1">
      <alignment vertical="center"/>
      <protection hidden="1"/>
    </xf>
    <xf numFmtId="0" fontId="37" fillId="0" borderId="0" xfId="0" applyFont="1" applyAlignment="1" applyProtection="1">
      <alignment vertical="center"/>
      <protection hidden="1"/>
    </xf>
    <xf numFmtId="0" fontId="37" fillId="0" borderId="0" xfId="0" applyFont="1" applyAlignment="1" applyProtection="1">
      <alignment horizontal="center"/>
      <protection hidden="1"/>
    </xf>
    <xf numFmtId="0" fontId="37" fillId="0" borderId="0" xfId="0" applyFont="1" applyAlignment="1" applyProtection="1">
      <alignment horizontal="center" vertical="center"/>
      <protection hidden="1"/>
    </xf>
    <xf numFmtId="0" fontId="37"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4" fillId="0" borderId="0" xfId="43" applyFont="1" applyAlignment="1" applyProtection="1">
      <alignment horizontal="left" vertical="center" indent="1"/>
      <protection hidden="1"/>
    </xf>
    <xf numFmtId="0" fontId="36"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2"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39" fillId="0" borderId="0" xfId="46" applyFont="1" applyAlignment="1" applyProtection="1">
      <alignment vertical="center"/>
      <protection hidden="1"/>
    </xf>
    <xf numFmtId="0" fontId="38"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3" borderId="7" xfId="0" applyFont="1" applyFill="1" applyBorder="1" applyAlignment="1" applyProtection="1">
      <alignment horizontal="center" vertical="center"/>
      <protection locked="0"/>
    </xf>
    <xf numFmtId="0" fontId="9" fillId="0" borderId="15" xfId="0" applyFont="1" applyBorder="1" applyAlignment="1" applyProtection="1">
      <alignment vertical="center"/>
      <protection hidden="1"/>
    </xf>
    <xf numFmtId="0" fontId="10" fillId="3" borderId="19" xfId="0" applyFont="1" applyFill="1" applyBorder="1" applyAlignment="1" applyProtection="1">
      <alignment horizontal="center" vertical="center" wrapText="1"/>
      <protection locked="0"/>
    </xf>
    <xf numFmtId="0" fontId="10" fillId="3" borderId="20" xfId="0" applyFont="1" applyFill="1" applyBorder="1" applyAlignment="1" applyProtection="1">
      <alignment horizontal="center" vertical="center" wrapText="1"/>
      <protection locked="0"/>
    </xf>
    <xf numFmtId="0" fontId="9" fillId="0" borderId="0" xfId="46" applyAlignment="1" applyProtection="1">
      <alignment vertical="top"/>
      <protection hidden="1"/>
    </xf>
    <xf numFmtId="0" fontId="10" fillId="0" borderId="0" xfId="43" applyFont="1" applyAlignment="1" applyProtection="1">
      <alignment horizontal="left" vertical="center" indent="5"/>
      <protection hidden="1"/>
    </xf>
    <xf numFmtId="0" fontId="9" fillId="0" borderId="0" xfId="46" applyAlignment="1" applyProtection="1">
      <alignment horizontal="left" vertical="center" indent="5"/>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4" fillId="0" borderId="0" xfId="0" applyFont="1" applyProtection="1">
      <protection hidden="1"/>
    </xf>
    <xf numFmtId="0" fontId="24" fillId="3" borderId="7" xfId="0" applyFont="1" applyFill="1" applyBorder="1" applyAlignment="1" applyProtection="1">
      <alignment horizontal="right" vertical="center" wrapText="1"/>
      <protection locked="0"/>
    </xf>
    <xf numFmtId="0" fontId="14" fillId="0" borderId="0" xfId="44" applyAlignment="1" applyProtection="1">
      <alignment vertical="center"/>
      <protection hidden="1"/>
    </xf>
    <xf numFmtId="0" fontId="14" fillId="0" borderId="0" xfId="44" applyProtection="1">
      <protection hidden="1"/>
    </xf>
    <xf numFmtId="0" fontId="34" fillId="0" borderId="0" xfId="0" applyFont="1" applyAlignment="1" applyProtection="1">
      <alignment vertical="center"/>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15" fontId="9" fillId="3" borderId="7" xfId="0" applyNumberFormat="1" applyFont="1" applyFill="1" applyBorder="1" applyAlignment="1" applyProtection="1">
      <alignment horizontal="left" vertical="center"/>
      <protection locked="0"/>
    </xf>
    <xf numFmtId="0" fontId="46"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3" borderId="19" xfId="0" applyFont="1" applyFill="1" applyBorder="1" applyAlignment="1" applyProtection="1">
      <alignment horizontal="left" vertical="center" wrapText="1"/>
      <protection locked="0"/>
    </xf>
    <xf numFmtId="0" fontId="9" fillId="3" borderId="20"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indent="2"/>
      <protection hidden="1"/>
    </xf>
    <xf numFmtId="0" fontId="9" fillId="0" borderId="7"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7"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9" fillId="0" borderId="31"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center" vertical="center" wrapText="1"/>
      <protection hidden="1"/>
    </xf>
    <xf numFmtId="0" fontId="9" fillId="0" borderId="16" xfId="0" applyFont="1" applyBorder="1" applyAlignment="1" applyProtection="1">
      <alignment horizontal="justify" vertical="center" wrapText="1"/>
      <protection hidden="1"/>
    </xf>
    <xf numFmtId="0" fontId="9" fillId="3" borderId="16" xfId="0" applyFont="1" applyFill="1" applyBorder="1" applyAlignment="1" applyProtection="1">
      <alignment vertical="center" wrapText="1"/>
      <protection locked="0"/>
    </xf>
    <xf numFmtId="0" fontId="46" fillId="0" borderId="16" xfId="0" applyFont="1" applyBorder="1" applyAlignment="1" applyProtection="1">
      <alignment horizontal="center" vertical="center" wrapText="1"/>
      <protection hidden="1"/>
    </xf>
    <xf numFmtId="2" fontId="9" fillId="3" borderId="7" xfId="0" applyNumberFormat="1" applyFont="1" applyFill="1" applyBorder="1" applyAlignment="1" applyProtection="1">
      <alignment horizontal="center" vertical="center" wrapText="1"/>
      <protection locked="0"/>
    </xf>
    <xf numFmtId="2" fontId="9" fillId="0" borderId="8" xfId="0" applyNumberFormat="1" applyFont="1" applyBorder="1" applyAlignment="1" applyProtection="1">
      <alignment horizontal="center" vertical="center" wrapText="1"/>
      <protection hidden="1"/>
    </xf>
    <xf numFmtId="0" fontId="9" fillId="0" borderId="15" xfId="0" applyFont="1" applyBorder="1" applyAlignment="1" applyProtection="1">
      <alignment horizontal="center" vertical="top" wrapText="1"/>
      <protection hidden="1"/>
    </xf>
    <xf numFmtId="0" fontId="9" fillId="0" borderId="15"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4" fillId="0" borderId="0" xfId="0" applyFont="1" applyAlignment="1" applyProtection="1">
      <alignment vertical="center"/>
      <protection locked="0"/>
    </xf>
    <xf numFmtId="0" fontId="44" fillId="0" borderId="0" xfId="0" applyFont="1" applyAlignment="1" applyProtection="1">
      <alignment vertical="center" wrapText="1"/>
      <protection hidden="1"/>
    </xf>
    <xf numFmtId="2" fontId="49" fillId="0" borderId="17" xfId="0" applyNumberFormat="1"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14" fontId="7" fillId="0" borderId="0" xfId="0" applyNumberFormat="1" applyFont="1" applyAlignment="1" applyProtection="1">
      <alignment vertical="center" wrapText="1"/>
      <protection hidden="1"/>
    </xf>
    <xf numFmtId="0" fontId="50" fillId="0" borderId="0" xfId="0" applyFont="1" applyProtection="1">
      <protection hidden="1"/>
    </xf>
    <xf numFmtId="0" fontId="24"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1" fillId="0" borderId="0" xfId="0" applyFont="1" applyAlignment="1">
      <alignment horizontal="left"/>
    </xf>
    <xf numFmtId="0" fontId="9" fillId="0" borderId="16"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44" applyAlignment="1" applyProtection="1">
      <alignment horizontal="left" vertical="center"/>
      <protection hidden="1"/>
    </xf>
    <xf numFmtId="0" fontId="14" fillId="0" borderId="0" xfId="44" applyAlignment="1" applyProtection="1">
      <alignment horizontal="center" vertical="center"/>
      <protection hidden="1"/>
    </xf>
    <xf numFmtId="0" fontId="14" fillId="0" borderId="0" xfId="44" applyAlignment="1" applyProtection="1">
      <alignment horizontal="left"/>
      <protection hidden="1"/>
    </xf>
    <xf numFmtId="0" fontId="14" fillId="0" borderId="0" xfId="44" applyAlignment="1" applyProtection="1">
      <alignment horizontal="center"/>
      <protection hidden="1"/>
    </xf>
    <xf numFmtId="0" fontId="14" fillId="0" borderId="0" xfId="47" applyAlignment="1" applyProtection="1">
      <alignment horizontal="center"/>
      <protection hidden="1"/>
    </xf>
    <xf numFmtId="0" fontId="14" fillId="0" borderId="0" xfId="47"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3" applyFont="1" applyAlignment="1" applyProtection="1">
      <alignment vertical="center"/>
      <protection hidden="1"/>
    </xf>
    <xf numFmtId="0" fontId="55" fillId="0" borderId="0" xfId="46"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3" applyFont="1" applyAlignment="1" applyProtection="1">
      <alignment horizontal="justify" vertical="center"/>
      <protection hidden="1"/>
    </xf>
    <xf numFmtId="0" fontId="55" fillId="0" borderId="0" xfId="46" applyFont="1" applyAlignment="1" applyProtection="1">
      <alignment horizontal="justify" vertical="center"/>
      <protection hidden="1"/>
    </xf>
    <xf numFmtId="0" fontId="52"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42" applyFont="1" applyAlignment="1" applyProtection="1">
      <alignment horizontal="center" vertical="center"/>
      <protection hidden="1"/>
    </xf>
    <xf numFmtId="0" fontId="24" fillId="0" borderId="0" xfId="42" applyFont="1" applyProtection="1">
      <protection hidden="1"/>
    </xf>
    <xf numFmtId="0" fontId="7" fillId="0" borderId="0" xfId="43" applyFont="1" applyAlignment="1" applyProtection="1">
      <alignment vertical="center"/>
      <protection hidden="1"/>
    </xf>
    <xf numFmtId="0" fontId="7" fillId="0" borderId="0" xfId="46" applyFont="1" applyAlignment="1" applyProtection="1">
      <alignment vertical="center"/>
      <protection hidden="1"/>
    </xf>
    <xf numFmtId="0" fontId="24" fillId="0" borderId="0" xfId="42"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4" fillId="0" borderId="0" xfId="42"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5" fillId="0" borderId="0" xfId="0" applyFont="1" applyAlignment="1" applyProtection="1">
      <alignment horizontal="center" vertical="top"/>
      <protection hidden="1"/>
    </xf>
    <xf numFmtId="0" fontId="9" fillId="3"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wrapText="1" indent="1"/>
      <protection hidden="1"/>
    </xf>
    <xf numFmtId="0" fontId="9" fillId="0" borderId="0" xfId="46" applyAlignment="1" applyProtection="1">
      <alignment horizontal="left" vertical="center" wrapText="1"/>
      <protection hidden="1"/>
    </xf>
    <xf numFmtId="0" fontId="5" fillId="3" borderId="28" xfId="0" applyFont="1" applyFill="1" applyBorder="1" applyAlignment="1" applyProtection="1">
      <alignment horizontal="left" vertical="center" wrapText="1"/>
      <protection locked="0"/>
    </xf>
    <xf numFmtId="0" fontId="5" fillId="3" borderId="29" xfId="0" applyFont="1" applyFill="1" applyBorder="1" applyAlignment="1" applyProtection="1">
      <alignment horizontal="left" vertical="center" wrapText="1"/>
      <protection locked="0"/>
    </xf>
    <xf numFmtId="0" fontId="5" fillId="3" borderId="30"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3" borderId="31" xfId="0" applyFont="1" applyFill="1" applyBorder="1" applyAlignment="1" applyProtection="1">
      <alignment horizontal="left" vertical="center" wrapText="1"/>
      <protection locked="0"/>
    </xf>
    <xf numFmtId="0" fontId="9" fillId="3"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24" fillId="0" borderId="0" xfId="0" applyFont="1" applyAlignment="1" applyProtection="1">
      <alignment horizontal="right" vertical="top"/>
      <protection hidden="1"/>
    </xf>
    <xf numFmtId="0" fontId="0" fillId="0" borderId="0" xfId="0" applyAlignment="1" applyProtection="1">
      <alignment horizontal="center" vertical="top"/>
      <protection hidden="1"/>
    </xf>
    <xf numFmtId="0" fontId="5" fillId="0" borderId="0" xfId="0" applyFont="1" applyAlignment="1" applyProtection="1">
      <alignment horizontal="left" wrapText="1"/>
      <protection hidden="1"/>
    </xf>
    <xf numFmtId="0" fontId="5" fillId="0" borderId="0" xfId="0" applyFont="1" applyAlignment="1" applyProtection="1">
      <alignment vertical="center" wrapText="1"/>
      <protection hidden="1"/>
    </xf>
    <xf numFmtId="0" fontId="5"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5" fillId="0" borderId="7" xfId="0" applyFont="1" applyBorder="1" applyAlignment="1" applyProtection="1">
      <alignment horizontal="right" vertical="top"/>
      <protection hidden="1"/>
    </xf>
    <xf numFmtId="0" fontId="5" fillId="0" borderId="7" xfId="0" applyFont="1" applyBorder="1" applyAlignment="1" applyProtection="1">
      <alignment horizontal="center" vertical="top"/>
      <protection hidden="1"/>
    </xf>
    <xf numFmtId="0" fontId="5" fillId="0" borderId="8" xfId="0" applyFont="1" applyBorder="1" applyAlignment="1" applyProtection="1">
      <alignment horizontal="right" vertical="top"/>
      <protection hidden="1"/>
    </xf>
    <xf numFmtId="0" fontId="5" fillId="0" borderId="32" xfId="0" applyFont="1" applyBorder="1" applyAlignment="1" applyProtection="1">
      <alignment horizontal="center" vertical="top"/>
      <protection hidden="1"/>
    </xf>
    <xf numFmtId="0" fontId="5" fillId="0" borderId="7" xfId="0" applyFont="1" applyBorder="1" applyAlignment="1" applyProtection="1">
      <alignment horizontal="center"/>
      <protection hidden="1"/>
    </xf>
    <xf numFmtId="0" fontId="5" fillId="0" borderId="7" xfId="0" applyFont="1" applyBorder="1" applyAlignment="1" applyProtection="1">
      <alignment vertical="top"/>
      <protection hidden="1"/>
    </xf>
    <xf numFmtId="0" fontId="5" fillId="0" borderId="9" xfId="0" applyFont="1" applyBorder="1" applyAlignment="1" applyProtection="1">
      <alignment vertical="top"/>
      <protection hidden="1"/>
    </xf>
    <xf numFmtId="0" fontId="5" fillId="0" borderId="10" xfId="0" applyFont="1" applyBorder="1" applyAlignment="1" applyProtection="1">
      <alignment vertical="top"/>
      <protection hidden="1"/>
    </xf>
    <xf numFmtId="0" fontId="5" fillId="0" borderId="7" xfId="0" applyFont="1" applyBorder="1" applyProtection="1">
      <protection hidden="1"/>
    </xf>
    <xf numFmtId="0" fontId="5" fillId="0" borderId="10" xfId="0" applyFont="1" applyBorder="1" applyProtection="1">
      <protection hidden="1"/>
    </xf>
    <xf numFmtId="0" fontId="5" fillId="0" borderId="0" xfId="0" applyFont="1" applyAlignment="1" applyProtection="1">
      <alignment horizontal="left" vertical="center" wrapText="1"/>
      <protection hidden="1"/>
    </xf>
    <xf numFmtId="0" fontId="5" fillId="0" borderId="11" xfId="0" applyFont="1" applyBorder="1" applyAlignment="1" applyProtection="1">
      <alignment vertical="top"/>
      <protection hidden="1"/>
    </xf>
    <xf numFmtId="0" fontId="51" fillId="0" borderId="0" xfId="0" applyFont="1" applyAlignment="1">
      <alignment horizontal="justify"/>
    </xf>
    <xf numFmtId="0" fontId="5" fillId="0" borderId="0" xfId="0" applyFont="1" applyAlignment="1" applyProtection="1">
      <alignment horizontal="left" vertical="top"/>
      <protection hidden="1"/>
    </xf>
    <xf numFmtId="0" fontId="5" fillId="7" borderId="29" xfId="0" applyFont="1" applyFill="1" applyBorder="1" applyAlignment="1" applyProtection="1">
      <alignment horizontal="center" vertical="top"/>
      <protection locked="0" hidden="1"/>
    </xf>
    <xf numFmtId="49" fontId="5" fillId="0" borderId="0" xfId="0" applyNumberFormat="1" applyFont="1" applyAlignment="1" applyProtection="1">
      <alignment horizontal="right" vertical="center"/>
      <protection hidden="1"/>
    </xf>
    <xf numFmtId="0" fontId="5" fillId="0" borderId="29" xfId="0" applyFont="1" applyBorder="1" applyAlignment="1" applyProtection="1">
      <alignment horizontal="right" vertical="top"/>
      <protection hidden="1"/>
    </xf>
    <xf numFmtId="0" fontId="8" fillId="0" borderId="29" xfId="0" applyFont="1" applyBorder="1" applyAlignment="1" applyProtection="1">
      <alignment horizontal="center" vertical="center"/>
      <protection hidden="1"/>
    </xf>
    <xf numFmtId="0" fontId="51" fillId="0" borderId="29" xfId="0" applyFont="1" applyBorder="1" applyAlignment="1">
      <alignment horizontal="right"/>
    </xf>
    <xf numFmtId="49" fontId="5" fillId="0" borderId="0" xfId="0" applyNumberFormat="1" applyFont="1" applyAlignment="1" applyProtection="1">
      <alignment horizontal="right" vertical="top"/>
      <protection hidden="1"/>
    </xf>
    <xf numFmtId="0" fontId="44" fillId="0" borderId="0" xfId="0" applyFont="1" applyAlignment="1" applyProtection="1">
      <alignment vertical="top"/>
      <protection hidden="1"/>
    </xf>
    <xf numFmtId="0" fontId="51" fillId="0" borderId="0" xfId="0" applyFont="1" applyAlignment="1" applyProtection="1">
      <alignment horizontal="right" vertical="top"/>
      <protection hidden="1"/>
    </xf>
    <xf numFmtId="0" fontId="51" fillId="0" borderId="0" xfId="0" applyFont="1" applyAlignment="1" applyProtection="1">
      <alignment vertical="top"/>
      <protection hidden="1"/>
    </xf>
    <xf numFmtId="0" fontId="74" fillId="0" borderId="0" xfId="0" applyFont="1" applyAlignment="1" applyProtection="1">
      <alignment horizontal="center" vertical="top"/>
      <protection hidden="1"/>
    </xf>
    <xf numFmtId="0" fontId="75" fillId="0" borderId="0" xfId="0" applyFont="1" applyAlignment="1" applyProtection="1">
      <alignment vertical="top"/>
      <protection hidden="1"/>
    </xf>
    <xf numFmtId="0" fontId="51" fillId="0" borderId="0" xfId="0" applyFont="1" applyAlignment="1">
      <alignment horizontal="left" vertical="center" wrapText="1"/>
    </xf>
    <xf numFmtId="0" fontId="0" fillId="0" borderId="0" xfId="0" applyAlignment="1" applyProtection="1">
      <alignment horizontal="center" vertical="center"/>
      <protection hidden="1"/>
    </xf>
    <xf numFmtId="0" fontId="51" fillId="0" borderId="0" xfId="0" applyFont="1" applyAlignment="1">
      <alignment horizontal="justify" vertical="top" wrapText="1"/>
    </xf>
    <xf numFmtId="0" fontId="9" fillId="3" borderId="7"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78" fillId="0" borderId="8" xfId="0" applyNumberFormat="1" applyFont="1" applyBorder="1" applyAlignment="1" applyProtection="1">
      <alignment horizontal="center" vertical="center" wrapText="1"/>
      <protection hidden="1"/>
    </xf>
    <xf numFmtId="0" fontId="79" fillId="0" borderId="0" xfId="0" applyFont="1" applyAlignment="1" applyProtection="1">
      <alignment horizontal="justify" vertical="center" wrapText="1"/>
      <protection hidden="1"/>
    </xf>
    <xf numFmtId="0" fontId="5" fillId="0" borderId="0" xfId="0" applyFont="1" applyAlignment="1">
      <alignment vertical="center" wrapText="1"/>
    </xf>
    <xf numFmtId="0" fontId="2"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80" fillId="0" borderId="0" xfId="0" applyFont="1" applyProtection="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locked="0"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right" vertical="center" indent="1"/>
      <protection hidden="1"/>
    </xf>
    <xf numFmtId="0" fontId="5" fillId="0" borderId="0" xfId="0" applyFont="1" applyAlignment="1" applyProtection="1">
      <alignment horizontal="right" vertical="top" indent="1"/>
      <protection hidden="1"/>
    </xf>
    <xf numFmtId="0" fontId="5" fillId="8" borderId="0" xfId="0" applyFont="1" applyFill="1" applyAlignment="1" applyProtection="1">
      <alignment vertical="center" wrapText="1"/>
      <protection hidden="1"/>
    </xf>
    <xf numFmtId="0" fontId="2" fillId="0" borderId="0" xfId="0" applyFont="1" applyAlignment="1" applyProtection="1">
      <alignment vertical="top"/>
      <protection hidden="1"/>
    </xf>
    <xf numFmtId="0" fontId="61" fillId="0" borderId="0" xfId="0" applyFont="1" applyAlignment="1" applyProtection="1">
      <alignment horizontal="left" vertical="center" wrapText="1"/>
      <protection hidden="1"/>
    </xf>
    <xf numFmtId="0" fontId="61" fillId="0" borderId="0" xfId="0" applyFont="1" applyAlignment="1" applyProtection="1">
      <alignment vertical="top"/>
      <protection hidden="1"/>
    </xf>
    <xf numFmtId="0" fontId="61" fillId="0" borderId="0" xfId="0" applyFont="1" applyAlignment="1" applyProtection="1">
      <alignment vertical="center"/>
      <protection hidden="1"/>
    </xf>
    <xf numFmtId="0" fontId="61" fillId="0" borderId="0" xfId="0" applyFont="1" applyAlignment="1" applyProtection="1">
      <alignment vertical="center"/>
      <protection locked="0" hidden="1"/>
    </xf>
    <xf numFmtId="0" fontId="61" fillId="0" borderId="0" xfId="0" applyFont="1" applyProtection="1">
      <protection hidden="1"/>
    </xf>
    <xf numFmtId="0" fontId="0" fillId="8" borderId="0" xfId="0" applyFill="1" applyAlignment="1" applyProtection="1">
      <alignment vertical="top"/>
      <protection hidden="1"/>
    </xf>
    <xf numFmtId="0" fontId="5" fillId="0" borderId="13" xfId="0" applyFont="1" applyBorder="1" applyProtection="1">
      <protection hidden="1"/>
    </xf>
    <xf numFmtId="0" fontId="5" fillId="0" borderId="14" xfId="0" applyFont="1" applyBorder="1" applyAlignment="1" applyProtection="1">
      <alignment vertical="top"/>
      <protection hidden="1"/>
    </xf>
    <xf numFmtId="0" fontId="5" fillId="0" borderId="4" xfId="0" applyFont="1" applyBorder="1" applyAlignment="1" applyProtection="1">
      <alignment vertical="top"/>
      <protection hidden="1"/>
    </xf>
    <xf numFmtId="0" fontId="5" fillId="0" borderId="4" xfId="0" applyFont="1" applyBorder="1" applyAlignment="1" applyProtection="1">
      <alignment horizontal="right" vertical="center"/>
      <protection hidden="1"/>
    </xf>
    <xf numFmtId="0" fontId="5" fillId="0" borderId="15" xfId="0" applyFont="1" applyBorder="1" applyAlignment="1" applyProtection="1">
      <alignment vertical="top"/>
      <protection hidden="1"/>
    </xf>
    <xf numFmtId="0" fontId="5" fillId="0" borderId="32" xfId="0" applyFont="1" applyBorder="1" applyAlignment="1" applyProtection="1">
      <alignment vertical="top"/>
      <protection hidden="1"/>
    </xf>
    <xf numFmtId="0" fontId="5" fillId="0" borderId="12" xfId="0" applyFont="1" applyBorder="1" applyAlignment="1" applyProtection="1">
      <alignment vertical="top"/>
      <protection hidden="1"/>
    </xf>
    <xf numFmtId="0" fontId="61" fillId="0" borderId="15" xfId="0" applyFont="1" applyBorder="1" applyAlignment="1" applyProtection="1">
      <alignment vertical="center"/>
      <protection hidden="1"/>
    </xf>
    <xf numFmtId="0" fontId="61" fillId="0" borderId="33" xfId="0" applyFont="1" applyBorder="1" applyAlignment="1" applyProtection="1">
      <alignment vertical="center"/>
      <protection hidden="1"/>
    </xf>
    <xf numFmtId="0" fontId="5" fillId="0" borderId="0" xfId="0" applyFont="1" applyAlignment="1" applyProtection="1">
      <alignment horizontal="left" vertical="center"/>
      <protection hidden="1"/>
    </xf>
    <xf numFmtId="0" fontId="5" fillId="0" borderId="34" xfId="0" applyFont="1" applyBorder="1" applyAlignment="1" applyProtection="1">
      <alignment horizontal="left" vertical="top"/>
      <protection hidden="1"/>
    </xf>
    <xf numFmtId="0" fontId="5" fillId="0" borderId="35" xfId="0" applyFont="1" applyBorder="1" applyAlignment="1" applyProtection="1">
      <alignment horizontal="left" vertical="top"/>
      <protection hidden="1"/>
    </xf>
    <xf numFmtId="0" fontId="5" fillId="0" borderId="13" xfId="0" applyFont="1" applyBorder="1" applyAlignment="1" applyProtection="1">
      <alignment horizontal="center" vertical="top"/>
      <protection hidden="1"/>
    </xf>
    <xf numFmtId="0" fontId="0" fillId="0" borderId="11" xfId="0" applyBorder="1" applyAlignment="1" applyProtection="1">
      <alignment vertical="top"/>
      <protection hidden="1"/>
    </xf>
    <xf numFmtId="0" fontId="5" fillId="7" borderId="36" xfId="0" applyFont="1" applyFill="1" applyBorder="1" applyAlignment="1" applyProtection="1">
      <alignment vertical="top"/>
      <protection locked="0" hidden="1"/>
    </xf>
    <xf numFmtId="0" fontId="5" fillId="0" borderId="14" xfId="0" applyFont="1" applyBorder="1" applyAlignment="1" applyProtection="1">
      <alignment horizontal="center" vertical="top"/>
      <protection hidden="1"/>
    </xf>
    <xf numFmtId="0" fontId="5" fillId="0" borderId="4" xfId="0" applyFont="1" applyBorder="1" applyAlignment="1" applyProtection="1">
      <alignment horizontal="center" vertical="top"/>
      <protection hidden="1"/>
    </xf>
    <xf numFmtId="0" fontId="0" fillId="0" borderId="12" xfId="0" applyBorder="1" applyAlignment="1" applyProtection="1">
      <alignment vertical="top"/>
      <protection hidden="1"/>
    </xf>
    <xf numFmtId="0" fontId="5" fillId="0" borderId="9" xfId="0" applyFont="1" applyBorder="1" applyAlignment="1" applyProtection="1">
      <alignment horizontal="right" vertical="top"/>
      <protection hidden="1"/>
    </xf>
    <xf numFmtId="0" fontId="5" fillId="0" borderId="37" xfId="0" applyFont="1" applyBorder="1" applyAlignment="1" applyProtection="1">
      <alignment horizontal="center" vertical="center"/>
      <protection hidden="1"/>
    </xf>
    <xf numFmtId="0" fontId="5" fillId="0" borderId="15" xfId="0" applyFont="1" applyBorder="1" applyAlignment="1" applyProtection="1">
      <alignment horizontal="center" vertical="center"/>
      <protection hidden="1"/>
    </xf>
    <xf numFmtId="0" fontId="5" fillId="7" borderId="30" xfId="0" applyFont="1" applyFill="1" applyBorder="1" applyAlignment="1" applyProtection="1">
      <alignment horizontal="center" vertical="top"/>
      <protection locked="0" hidden="1"/>
    </xf>
    <xf numFmtId="0" fontId="5" fillId="7" borderId="38" xfId="0" applyFont="1" applyFill="1" applyBorder="1" applyAlignment="1" applyProtection="1">
      <alignment vertical="top"/>
      <protection locked="0" hidden="1"/>
    </xf>
    <xf numFmtId="0" fontId="5" fillId="0" borderId="39" xfId="0" applyFont="1" applyBorder="1" applyAlignment="1" applyProtection="1">
      <alignment horizontal="right" vertical="top"/>
      <protection hidden="1"/>
    </xf>
    <xf numFmtId="0" fontId="5" fillId="0" borderId="35" xfId="0" applyFont="1" applyBorder="1" applyAlignment="1" applyProtection="1">
      <alignment horizontal="center" vertical="top"/>
      <protection hidden="1"/>
    </xf>
    <xf numFmtId="0" fontId="5" fillId="0" borderId="14" xfId="0" applyFont="1" applyBorder="1" applyAlignment="1" applyProtection="1">
      <alignment horizontal="left" vertical="top"/>
      <protection hidden="1"/>
    </xf>
    <xf numFmtId="0" fontId="5" fillId="0" borderId="4" xfId="0" applyFont="1" applyBorder="1" applyAlignment="1" applyProtection="1">
      <alignment horizontal="left" vertical="top" wrapText="1"/>
      <protection hidden="1"/>
    </xf>
    <xf numFmtId="0" fontId="0" fillId="0" borderId="12" xfId="0" applyBorder="1" applyAlignment="1" applyProtection="1">
      <alignment horizontal="center" vertical="center"/>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center" vertical="center"/>
      <protection hidden="1"/>
    </xf>
    <xf numFmtId="0" fontId="0" fillId="0" borderId="0" xfId="0" applyAlignment="1" applyProtection="1">
      <alignment vertical="center" wrapText="1"/>
      <protection hidden="1"/>
    </xf>
    <xf numFmtId="0" fontId="5" fillId="0" borderId="14"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0" xfId="0" applyFont="1" applyAlignment="1">
      <alignment horizontal="left" vertical="center" wrapText="1"/>
    </xf>
    <xf numFmtId="0" fontId="5" fillId="0" borderId="4" xfId="0" applyFont="1" applyBorder="1" applyAlignment="1">
      <alignment horizontal="left" vertical="center" wrapText="1"/>
    </xf>
    <xf numFmtId="0" fontId="5" fillId="7" borderId="22" xfId="0" applyFont="1" applyFill="1" applyBorder="1" applyAlignment="1" applyProtection="1">
      <alignment horizontal="center" vertical="center" wrapText="1"/>
      <protection locked="0" hidden="1"/>
    </xf>
    <xf numFmtId="0" fontId="5" fillId="7" borderId="23" xfId="0" applyFont="1" applyFill="1" applyBorder="1" applyAlignment="1" applyProtection="1">
      <alignment horizontal="center" vertical="center" wrapText="1"/>
      <protection locked="0" hidden="1"/>
    </xf>
    <xf numFmtId="0" fontId="5" fillId="0" borderId="32" xfId="0" applyFont="1" applyBorder="1" applyAlignment="1" applyProtection="1">
      <alignment horizontal="center" vertical="center"/>
      <protection hidden="1"/>
    </xf>
    <xf numFmtId="0" fontId="5" fillId="0" borderId="29" xfId="0" applyFont="1" applyBorder="1" applyAlignment="1" applyProtection="1">
      <alignment horizontal="center" vertical="top"/>
      <protection hidden="1"/>
    </xf>
    <xf numFmtId="0" fontId="5" fillId="0" borderId="36" xfId="0" applyFont="1" applyBorder="1" applyAlignment="1" applyProtection="1">
      <alignment horizontal="center" vertical="top"/>
      <protection hidden="1"/>
    </xf>
    <xf numFmtId="0" fontId="5" fillId="0" borderId="29" xfId="0" applyFont="1" applyBorder="1" applyAlignment="1">
      <alignment horizontal="left" vertical="center" wrapText="1"/>
    </xf>
    <xf numFmtId="0" fontId="5" fillId="0" borderId="30"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wrapText="1"/>
    </xf>
    <xf numFmtId="0" fontId="5" fillId="0" borderId="26" xfId="0" applyFont="1" applyBorder="1" applyAlignment="1">
      <alignment horizontal="left" vertical="center" wrapText="1"/>
    </xf>
    <xf numFmtId="0" fontId="5" fillId="0" borderId="43" xfId="0" applyFont="1" applyBorder="1" applyAlignment="1">
      <alignment horizontal="left" vertical="center" wrapText="1"/>
    </xf>
    <xf numFmtId="0" fontId="5" fillId="9" borderId="0" xfId="0" applyFont="1" applyFill="1" applyAlignment="1" applyProtection="1">
      <alignment vertical="top"/>
      <protection hidden="1"/>
    </xf>
    <xf numFmtId="0" fontId="5" fillId="9" borderId="0" xfId="0" applyFont="1" applyFill="1" applyAlignment="1" applyProtection="1">
      <alignment horizontal="center" vertical="top"/>
      <protection hidden="1"/>
    </xf>
    <xf numFmtId="0" fontId="5" fillId="9" borderId="0" xfId="0" applyFont="1" applyFill="1" applyProtection="1">
      <protection hidden="1"/>
    </xf>
    <xf numFmtId="0" fontId="5" fillId="9" borderId="0" xfId="0" applyFont="1" applyFill="1" applyProtection="1">
      <protection locked="0" hidden="1"/>
    </xf>
    <xf numFmtId="0" fontId="0" fillId="9" borderId="0" xfId="0" applyFill="1" applyProtection="1">
      <protection locked="0" hidden="1"/>
    </xf>
    <xf numFmtId="0" fontId="0" fillId="9" borderId="0" xfId="0" applyFill="1" applyProtection="1">
      <protection hidden="1"/>
    </xf>
    <xf numFmtId="0" fontId="24" fillId="9" borderId="0" xfId="0" applyFont="1" applyFill="1" applyProtection="1">
      <protection locked="0" hidden="1"/>
    </xf>
    <xf numFmtId="0" fontId="0" fillId="9" borderId="0" xfId="0" applyFill="1" applyAlignment="1" applyProtection="1">
      <alignment vertical="top"/>
      <protection hidden="1"/>
    </xf>
    <xf numFmtId="0" fontId="5" fillId="9" borderId="0" xfId="0" applyFont="1" applyFill="1" applyAlignment="1" applyProtection="1">
      <alignment horizontal="left" vertical="top"/>
      <protection hidden="1"/>
    </xf>
    <xf numFmtId="0" fontId="5" fillId="9" borderId="0" xfId="0" applyFont="1" applyFill="1" applyAlignment="1" applyProtection="1">
      <alignment horizontal="left" vertical="top" wrapText="1"/>
      <protection hidden="1"/>
    </xf>
    <xf numFmtId="0" fontId="24" fillId="9" borderId="0" xfId="0" applyFont="1" applyFill="1" applyProtection="1">
      <protection hidden="1"/>
    </xf>
    <xf numFmtId="0" fontId="0" fillId="9" borderId="0" xfId="0" applyFill="1" applyAlignment="1" applyProtection="1">
      <alignment vertical="top"/>
      <protection locked="0" hidden="1"/>
    </xf>
    <xf numFmtId="0" fontId="5" fillId="9" borderId="0" xfId="0" applyFont="1" applyFill="1" applyAlignment="1" applyProtection="1">
      <alignment horizontal="left" vertical="top"/>
      <protection locked="0" hidden="1"/>
    </xf>
    <xf numFmtId="0" fontId="5" fillId="9" borderId="0" xfId="0" applyFont="1" applyFill="1" applyAlignment="1" applyProtection="1">
      <alignment horizontal="left" vertical="top" wrapText="1"/>
      <protection locked="0" hidden="1"/>
    </xf>
    <xf numFmtId="0" fontId="0" fillId="9" borderId="0" xfId="0" applyFill="1" applyAlignment="1" applyProtection="1">
      <alignment horizontal="center" vertical="center"/>
      <protection hidden="1"/>
    </xf>
    <xf numFmtId="0" fontId="5" fillId="9" borderId="0" xfId="0" applyFont="1" applyFill="1" applyAlignment="1" applyProtection="1">
      <alignment horizontal="center" vertical="top"/>
      <protection locked="0" hidden="1"/>
    </xf>
    <xf numFmtId="0" fontId="0" fillId="9" borderId="0" xfId="0" applyFill="1" applyAlignment="1" applyProtection="1">
      <alignment horizontal="center" vertical="top"/>
      <protection hidden="1"/>
    </xf>
    <xf numFmtId="0" fontId="0" fillId="9" borderId="0" xfId="0" applyFill="1" applyAlignment="1" applyProtection="1">
      <alignment horizontal="center"/>
      <protection hidden="1"/>
    </xf>
    <xf numFmtId="0" fontId="0" fillId="9" borderId="0" xfId="0" applyFill="1" applyAlignment="1" applyProtection="1">
      <alignment vertical="top"/>
      <protection locked="0"/>
    </xf>
    <xf numFmtId="0" fontId="61" fillId="9" borderId="0" xfId="0" applyFont="1" applyFill="1" applyProtection="1">
      <protection locked="0" hidden="1"/>
    </xf>
    <xf numFmtId="0" fontId="24" fillId="9" borderId="0" xfId="0" applyFont="1" applyFill="1" applyAlignment="1" applyProtection="1">
      <alignment vertical="top"/>
      <protection locked="0"/>
    </xf>
    <xf numFmtId="0" fontId="0" fillId="9" borderId="0" xfId="0" applyFill="1" applyAlignment="1" applyProtection="1">
      <alignment horizontal="left" vertical="center"/>
      <protection locked="0" hidden="1"/>
    </xf>
    <xf numFmtId="0" fontId="2" fillId="9" borderId="0" xfId="0" applyFont="1" applyFill="1" applyAlignment="1" applyProtection="1">
      <alignment vertical="top"/>
      <protection locked="0" hidden="1"/>
    </xf>
    <xf numFmtId="0" fontId="2" fillId="9" borderId="0" xfId="0" applyFont="1" applyFill="1" applyAlignment="1" applyProtection="1">
      <alignment horizontal="center" vertical="top"/>
      <protection hidden="1"/>
    </xf>
    <xf numFmtId="0" fontId="2" fillId="9" borderId="0" xfId="0" applyFont="1" applyFill="1" applyProtection="1">
      <protection locked="0" hidden="1"/>
    </xf>
    <xf numFmtId="0" fontId="2" fillId="0" borderId="44" xfId="0" applyFont="1" applyBorder="1" applyAlignment="1" applyProtection="1">
      <alignment horizontal="center" vertical="center" wrapText="1"/>
      <protection hidden="1"/>
    </xf>
    <xf numFmtId="0" fontId="2" fillId="0" borderId="45" xfId="0" applyFont="1" applyBorder="1" applyAlignment="1" applyProtection="1">
      <alignment horizontal="left"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left" vertical="center" indent="5"/>
      <protection hidden="1"/>
    </xf>
    <xf numFmtId="17" fontId="5" fillId="7" borderId="46" xfId="0" applyNumberFormat="1" applyFont="1" applyFill="1" applyBorder="1" applyAlignment="1" applyProtection="1">
      <alignment horizontal="center" wrapText="1"/>
      <protection locked="0"/>
    </xf>
    <xf numFmtId="0" fontId="5" fillId="0" borderId="13" xfId="0" quotePrefix="1" applyFont="1" applyBorder="1" applyAlignment="1" applyProtection="1">
      <alignment horizontal="right" vertical="top"/>
      <protection hidden="1"/>
    </xf>
    <xf numFmtId="0" fontId="5" fillId="0" borderId="9" xfId="0" applyFont="1" applyBorder="1" applyAlignment="1" applyProtection="1">
      <alignment horizontal="right" vertical="top" indent="2"/>
      <protection hidden="1"/>
    </xf>
    <xf numFmtId="0" fontId="5" fillId="0" borderId="47" xfId="0" applyFont="1" applyBorder="1" applyAlignment="1" applyProtection="1">
      <alignment horizontal="center" vertical="top"/>
      <protection hidden="1"/>
    </xf>
    <xf numFmtId="0" fontId="5"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2"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5" fillId="7" borderId="46" xfId="0" applyFont="1" applyFill="1" applyBorder="1" applyAlignment="1" applyProtection="1">
      <alignment wrapText="1"/>
      <protection locked="0"/>
    </xf>
    <xf numFmtId="0" fontId="81" fillId="10" borderId="0" xfId="0" applyFont="1" applyFill="1" applyAlignment="1" applyProtection="1">
      <alignment horizontal="justify" vertical="center" wrapText="1"/>
      <protection hidden="1"/>
    </xf>
    <xf numFmtId="0" fontId="61" fillId="0" borderId="32" xfId="0" applyFont="1" applyBorder="1" applyAlignment="1" applyProtection="1">
      <alignment vertical="center"/>
      <protection hidden="1"/>
    </xf>
    <xf numFmtId="0" fontId="5" fillId="9" borderId="7" xfId="0" applyFont="1" applyFill="1" applyBorder="1" applyAlignment="1" applyProtection="1">
      <alignment horizontal="left" vertical="center"/>
      <protection locked="0" hidden="1"/>
    </xf>
    <xf numFmtId="0" fontId="0" fillId="9" borderId="7" xfId="0" applyFill="1" applyBorder="1" applyAlignment="1" applyProtection="1">
      <alignment horizontal="left" vertical="center"/>
      <protection locked="0" hidden="1"/>
    </xf>
    <xf numFmtId="0" fontId="24" fillId="9" borderId="7" xfId="0" applyFont="1" applyFill="1" applyBorder="1" applyAlignment="1" applyProtection="1">
      <alignment horizontal="left" vertical="center"/>
      <protection locked="0" hidden="1"/>
    </xf>
    <xf numFmtId="0" fontId="0" fillId="9" borderId="7" xfId="0" applyFill="1" applyBorder="1" applyProtection="1">
      <protection locked="0" hidden="1"/>
    </xf>
    <xf numFmtId="0" fontId="82" fillId="0" borderId="0" xfId="0" applyFont="1" applyAlignment="1" applyProtection="1">
      <alignment vertical="top"/>
      <protection hidden="1"/>
    </xf>
    <xf numFmtId="0" fontId="83" fillId="0" borderId="0" xfId="0" applyFont="1" applyAlignment="1">
      <alignment horizontal="justify"/>
    </xf>
    <xf numFmtId="0" fontId="84" fillId="0" borderId="0" xfId="0" applyFont="1" applyAlignment="1" applyProtection="1">
      <alignment horizontal="center" vertical="top"/>
      <protection hidden="1"/>
    </xf>
    <xf numFmtId="0" fontId="63" fillId="0" borderId="0" xfId="45" applyFont="1" applyProtection="1">
      <protection hidden="1"/>
    </xf>
    <xf numFmtId="0" fontId="64" fillId="0" borderId="5" xfId="45" applyFont="1" applyBorder="1" applyAlignment="1" applyProtection="1">
      <alignment horizontal="center" vertical="center"/>
      <protection hidden="1"/>
    </xf>
    <xf numFmtId="0" fontId="64" fillId="0" borderId="5" xfId="45" applyFont="1" applyBorder="1" applyAlignment="1" applyProtection="1">
      <alignment horizontal="center" vertical="top"/>
      <protection hidden="1"/>
    </xf>
    <xf numFmtId="0" fontId="64" fillId="0" borderId="26" xfId="45" applyFont="1" applyBorder="1" applyAlignment="1" applyProtection="1">
      <alignment horizontal="center" vertical="top"/>
      <protection hidden="1"/>
    </xf>
    <xf numFmtId="0" fontId="85" fillId="11" borderId="9" xfId="45" applyFont="1" applyFill="1" applyBorder="1" applyAlignment="1" applyProtection="1">
      <alignment horizontal="center" vertical="top"/>
      <protection hidden="1"/>
    </xf>
    <xf numFmtId="0" fontId="9" fillId="0" borderId="0" xfId="45" applyFont="1" applyAlignment="1" applyProtection="1">
      <alignment vertical="center"/>
      <protection hidden="1"/>
    </xf>
    <xf numFmtId="0" fontId="0" fillId="0" borderId="0" xfId="0" applyAlignment="1" applyProtection="1">
      <alignment horizontal="left" vertical="top" indent="5"/>
      <protection hidden="1"/>
    </xf>
    <xf numFmtId="0" fontId="2" fillId="0" borderId="3" xfId="0" applyFont="1" applyBorder="1" applyAlignment="1" applyProtection="1">
      <alignment vertical="center" wrapText="1"/>
      <protection hidden="1"/>
    </xf>
    <xf numFmtId="0" fontId="2" fillId="0" borderId="10" xfId="0" applyFont="1" applyBorder="1" applyAlignment="1" applyProtection="1">
      <alignment vertical="center" wrapText="1"/>
      <protection hidden="1"/>
    </xf>
    <xf numFmtId="0" fontId="2" fillId="7" borderId="7" xfId="0" applyFont="1" applyFill="1" applyBorder="1" applyAlignment="1" applyProtection="1">
      <alignment horizontal="center" vertical="center" wrapText="1"/>
      <protection locked="0" hidden="1"/>
    </xf>
    <xf numFmtId="0" fontId="5" fillId="0" borderId="22" xfId="33" quotePrefix="1" applyFont="1" applyBorder="1" applyAlignment="1" applyProtection="1">
      <alignment horizontal="center" vertical="top"/>
      <protection hidden="1"/>
    </xf>
    <xf numFmtId="0" fontId="5" fillId="0" borderId="44"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61" fillId="7" borderId="23" xfId="0" applyFont="1" applyFill="1" applyBorder="1" applyAlignment="1" applyProtection="1">
      <alignment vertical="center" wrapText="1"/>
      <protection locked="0"/>
    </xf>
    <xf numFmtId="0" fontId="5" fillId="7" borderId="29" xfId="0" applyFont="1" applyFill="1" applyBorder="1" applyAlignment="1" applyProtection="1">
      <alignment horizontal="center" vertical="top"/>
      <protection locked="0"/>
    </xf>
    <xf numFmtId="0" fontId="5" fillId="7" borderId="36" xfId="0" applyFont="1" applyFill="1" applyBorder="1" applyAlignment="1" applyProtection="1">
      <alignment vertical="top"/>
      <protection locked="0"/>
    </xf>
    <xf numFmtId="0" fontId="5" fillId="7" borderId="30" xfId="0" applyFont="1" applyFill="1" applyBorder="1" applyAlignment="1" applyProtection="1">
      <alignment horizontal="center" vertical="top"/>
      <protection locked="0"/>
    </xf>
    <xf numFmtId="0" fontId="5" fillId="7" borderId="38" xfId="0" applyFont="1" applyFill="1" applyBorder="1" applyAlignment="1" applyProtection="1">
      <alignment vertical="top"/>
      <protection locked="0"/>
    </xf>
    <xf numFmtId="0" fontId="5" fillId="0" borderId="47" xfId="0" applyFont="1" applyBorder="1" applyAlignment="1" applyProtection="1">
      <alignment horizontal="center" vertical="center"/>
      <protection hidden="1"/>
    </xf>
    <xf numFmtId="0" fontId="9" fillId="0" borderId="9"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11" xfId="0" applyFont="1" applyBorder="1" applyAlignment="1" applyProtection="1">
      <alignment vertical="center"/>
      <protection hidden="1"/>
    </xf>
    <xf numFmtId="0" fontId="86"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2" fillId="0" borderId="6" xfId="0" applyFont="1" applyBorder="1" applyAlignment="1" applyProtection="1">
      <alignment horizontal="right" vertical="top"/>
      <protection hidden="1"/>
    </xf>
    <xf numFmtId="0" fontId="2" fillId="0" borderId="19" xfId="0" applyFont="1" applyBorder="1" applyAlignment="1" applyProtection="1">
      <alignment horizontal="right" vertical="top"/>
      <protection hidden="1"/>
    </xf>
    <xf numFmtId="0" fontId="5" fillId="0" borderId="20" xfId="0" applyFont="1" applyBorder="1" applyAlignment="1" applyProtection="1">
      <alignment vertical="top"/>
      <protection hidden="1"/>
    </xf>
    <xf numFmtId="0" fontId="5" fillId="9" borderId="0" xfId="0" applyFont="1" applyFill="1" applyAlignment="1" applyProtection="1">
      <alignment vertical="top"/>
      <protection locked="0" hidden="1"/>
    </xf>
    <xf numFmtId="0" fontId="5" fillId="0" borderId="36" xfId="0" applyFont="1" applyBorder="1" applyAlignment="1" applyProtection="1">
      <alignment horizontal="center" vertical="center"/>
      <protection hidden="1"/>
    </xf>
    <xf numFmtId="0" fontId="5" fillId="0" borderId="48" xfId="0" applyFont="1" applyBorder="1" applyAlignment="1">
      <alignment horizontal="center" vertical="center" wrapText="1"/>
    </xf>
    <xf numFmtId="0" fontId="5" fillId="0" borderId="49" xfId="0" applyFont="1" applyBorder="1" applyAlignment="1" applyProtection="1">
      <alignment horizontal="center" vertical="top"/>
      <protection hidden="1"/>
    </xf>
    <xf numFmtId="0" fontId="61" fillId="0" borderId="7" xfId="0" applyFont="1" applyBorder="1" applyAlignment="1" applyProtection="1">
      <alignment vertical="center"/>
      <protection hidden="1"/>
    </xf>
    <xf numFmtId="0" fontId="61" fillId="7" borderId="7" xfId="0" applyFont="1" applyFill="1" applyBorder="1" applyAlignment="1" applyProtection="1">
      <alignment vertical="center" wrapText="1"/>
      <protection locked="0"/>
    </xf>
    <xf numFmtId="0" fontId="61" fillId="0" borderId="7" xfId="0" applyFont="1" applyBorder="1" applyAlignment="1" applyProtection="1">
      <alignment vertical="top"/>
      <protection hidden="1"/>
    </xf>
    <xf numFmtId="0" fontId="61" fillId="7" borderId="7" xfId="0" applyFont="1" applyFill="1" applyBorder="1" applyAlignment="1" applyProtection="1">
      <alignment horizontal="center" vertical="center"/>
      <protection locked="0"/>
    </xf>
    <xf numFmtId="0" fontId="61" fillId="7" borderId="7" xfId="0" applyFont="1" applyFill="1" applyBorder="1" applyAlignment="1" applyProtection="1">
      <alignment vertical="center"/>
      <protection locked="0" hidden="1"/>
    </xf>
    <xf numFmtId="0" fontId="10" fillId="0" borderId="4" xfId="36" applyFont="1" applyBorder="1" applyAlignment="1" applyProtection="1">
      <alignment vertical="center"/>
      <protection hidden="1"/>
    </xf>
    <xf numFmtId="0" fontId="9" fillId="0" borderId="4" xfId="36" applyFont="1" applyBorder="1" applyAlignment="1" applyProtection="1">
      <alignment vertical="center"/>
      <protection hidden="1"/>
    </xf>
    <xf numFmtId="0" fontId="10" fillId="0" borderId="4" xfId="36" applyFont="1" applyBorder="1" applyAlignment="1" applyProtection="1">
      <alignment horizontal="right"/>
      <protection hidden="1"/>
    </xf>
    <xf numFmtId="0" fontId="2" fillId="0" borderId="0" xfId="36" applyAlignment="1" applyProtection="1">
      <alignment vertical="center"/>
      <protection hidden="1"/>
    </xf>
    <xf numFmtId="0" fontId="2" fillId="0" borderId="0" xfId="36" applyProtection="1">
      <protection hidden="1"/>
    </xf>
    <xf numFmtId="0" fontId="9" fillId="0" borderId="0" xfId="36" applyFont="1" applyAlignment="1" applyProtection="1">
      <alignment vertical="center"/>
      <protection hidden="1"/>
    </xf>
    <xf numFmtId="0" fontId="37" fillId="0" borderId="0" xfId="36" applyFont="1" applyAlignment="1" applyProtection="1">
      <alignment horizontal="center"/>
      <protection hidden="1"/>
    </xf>
    <xf numFmtId="0" fontId="3" fillId="0" borderId="0" xfId="36" applyFont="1" applyAlignment="1" applyProtection="1">
      <alignment vertical="center"/>
      <protection hidden="1"/>
    </xf>
    <xf numFmtId="0" fontId="12" fillId="0" borderId="0" xfId="36" applyFont="1" applyAlignment="1" applyProtection="1">
      <alignment vertical="center"/>
      <protection hidden="1"/>
    </xf>
    <xf numFmtId="0" fontId="10" fillId="0" borderId="0" xfId="36" applyFont="1" applyAlignment="1" applyProtection="1">
      <alignment horizontal="center" vertical="center"/>
      <protection hidden="1"/>
    </xf>
    <xf numFmtId="0" fontId="4" fillId="0" borderId="0" xfId="36" applyFont="1" applyAlignment="1" applyProtection="1">
      <alignment vertical="center"/>
      <protection hidden="1"/>
    </xf>
    <xf numFmtId="0" fontId="9" fillId="0" borderId="0" xfId="36" applyFont="1" applyAlignment="1" applyProtection="1">
      <alignment horizontal="justify" vertical="center"/>
      <protection hidden="1"/>
    </xf>
    <xf numFmtId="0" fontId="10" fillId="0" borderId="0" xfId="36" applyFont="1" applyAlignment="1" applyProtection="1">
      <alignment vertical="center"/>
      <protection hidden="1"/>
    </xf>
    <xf numFmtId="0" fontId="5" fillId="0" borderId="0" xfId="36" applyFont="1" applyAlignment="1" applyProtection="1">
      <alignment vertical="center"/>
      <protection hidden="1"/>
    </xf>
    <xf numFmtId="0" fontId="9" fillId="0" borderId="7" xfId="36" applyFont="1" applyBorder="1" applyAlignment="1" applyProtection="1">
      <alignment horizontal="center" vertical="center" wrapText="1"/>
      <protection hidden="1"/>
    </xf>
    <xf numFmtId="0" fontId="9" fillId="7" borderId="7" xfId="36" applyFont="1" applyFill="1" applyBorder="1" applyAlignment="1" applyProtection="1">
      <alignment horizontal="center" vertical="top" wrapText="1"/>
      <protection locked="0"/>
    </xf>
    <xf numFmtId="0" fontId="9" fillId="3" borderId="7" xfId="36" applyFont="1" applyFill="1" applyBorder="1" applyAlignment="1" applyProtection="1">
      <alignment vertical="top" wrapText="1"/>
      <protection locked="0"/>
    </xf>
    <xf numFmtId="0" fontId="9" fillId="3" borderId="7" xfId="36" applyFont="1" applyFill="1" applyBorder="1" applyAlignment="1" applyProtection="1">
      <alignment horizontal="left" vertical="top" wrapText="1"/>
      <protection locked="0"/>
    </xf>
    <xf numFmtId="0" fontId="9" fillId="0" borderId="0" xfId="36" applyFont="1" applyAlignment="1">
      <alignment horizontal="center" vertical="top" wrapText="1"/>
    </xf>
    <xf numFmtId="0" fontId="9" fillId="0" borderId="0" xfId="36" applyFont="1" applyAlignment="1">
      <alignment vertical="top" wrapText="1"/>
    </xf>
    <xf numFmtId="0" fontId="9" fillId="0" borderId="0" xfId="36" applyFont="1" applyAlignment="1">
      <alignment horizontal="left" vertical="top" wrapText="1"/>
    </xf>
    <xf numFmtId="0" fontId="9" fillId="0" borderId="0" xfId="36" applyFont="1" applyAlignment="1" applyProtection="1">
      <alignment horizontal="center" vertical="top" wrapText="1"/>
      <protection locked="0"/>
    </xf>
    <xf numFmtId="0" fontId="9" fillId="0" borderId="0" xfId="36" applyFont="1" applyAlignment="1" applyProtection="1">
      <alignment vertical="top" wrapText="1"/>
      <protection locked="0"/>
    </xf>
    <xf numFmtId="0" fontId="9" fillId="0" borderId="0" xfId="36" applyFont="1" applyAlignment="1" applyProtection="1">
      <alignment horizontal="left" vertical="top" wrapText="1"/>
      <protection locked="0"/>
    </xf>
    <xf numFmtId="0" fontId="10" fillId="0" borderId="0" xfId="36" applyFont="1" applyAlignment="1" applyProtection="1">
      <alignment horizontal="right" vertical="center" indent="1"/>
      <protection hidden="1"/>
    </xf>
    <xf numFmtId="0" fontId="10" fillId="0" borderId="0" xfId="36" applyFont="1" applyAlignment="1" applyProtection="1">
      <alignment horizontal="left" vertical="center"/>
      <protection hidden="1"/>
    </xf>
    <xf numFmtId="172" fontId="10" fillId="0" borderId="0" xfId="36" applyNumberFormat="1" applyFont="1" applyAlignment="1" applyProtection="1">
      <alignment horizontal="left" vertical="center" indent="1"/>
      <protection hidden="1"/>
    </xf>
    <xf numFmtId="0" fontId="10" fillId="0" borderId="0" xfId="36" applyFont="1" applyAlignment="1" applyProtection="1">
      <alignment horizontal="left" vertical="center" wrapText="1" indent="1"/>
      <protection hidden="1"/>
    </xf>
    <xf numFmtId="0" fontId="9" fillId="0" borderId="0" xfId="36" applyFont="1" applyAlignment="1" applyProtection="1">
      <alignment horizontal="left" vertical="center" indent="1"/>
      <protection hidden="1"/>
    </xf>
    <xf numFmtId="0" fontId="9" fillId="0" borderId="7" xfId="36"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10" fillId="0" borderId="0" xfId="36" applyFont="1" applyAlignment="1" applyProtection="1">
      <alignment horizontal="center" vertical="center" wrapText="1"/>
      <protection hidden="1"/>
    </xf>
    <xf numFmtId="0" fontId="9" fillId="0" borderId="0" xfId="36" applyFont="1" applyAlignment="1" applyProtection="1">
      <alignment vertical="top"/>
      <protection hidden="1"/>
    </xf>
    <xf numFmtId="0" fontId="23" fillId="0" borderId="50" xfId="0" applyFont="1" applyBorder="1" applyProtection="1">
      <protection hidden="1"/>
    </xf>
    <xf numFmtId="0" fontId="0" fillId="0" borderId="51" xfId="0" applyBorder="1" applyProtection="1">
      <protection hidden="1"/>
    </xf>
    <xf numFmtId="0" fontId="2" fillId="0" borderId="51" xfId="0" applyFont="1" applyBorder="1" applyAlignment="1" applyProtection="1">
      <alignment wrapText="1"/>
      <protection hidden="1"/>
    </xf>
    <xf numFmtId="0" fontId="0" fillId="0" borderId="51" xfId="0" applyBorder="1"/>
    <xf numFmtId="0" fontId="0" fillId="0" borderId="52" xfId="0" applyBorder="1" applyProtection="1">
      <protection hidden="1"/>
    </xf>
    <xf numFmtId="0" fontId="2" fillId="0" borderId="53" xfId="0" applyFont="1" applyBorder="1" applyAlignment="1" applyProtection="1">
      <alignment vertical="top"/>
      <protection hidden="1"/>
    </xf>
    <xf numFmtId="0" fontId="2" fillId="0" borderId="7" xfId="0" applyFont="1" applyBorder="1" applyAlignment="1" applyProtection="1">
      <alignment vertical="top"/>
      <protection hidden="1"/>
    </xf>
    <xf numFmtId="0" fontId="2" fillId="0" borderId="7" xfId="0" applyFont="1" applyBorder="1" applyAlignment="1" applyProtection="1">
      <alignment wrapText="1"/>
      <protection hidden="1"/>
    </xf>
    <xf numFmtId="0" fontId="0" fillId="0" borderId="7" xfId="0" applyBorder="1" applyProtection="1">
      <protection hidden="1"/>
    </xf>
    <xf numFmtId="0" fontId="5" fillId="0" borderId="54" xfId="0" applyFont="1" applyBorder="1" applyAlignment="1" applyProtection="1">
      <alignment horizontal="center" vertical="top"/>
      <protection hidden="1"/>
    </xf>
    <xf numFmtId="0" fontId="0" fillId="12" borderId="55" xfId="0" applyFill="1" applyBorder="1" applyProtection="1">
      <protection locked="0" hidden="1"/>
    </xf>
    <xf numFmtId="0" fontId="0" fillId="12" borderId="16" xfId="0" applyFill="1" applyBorder="1" applyProtection="1">
      <protection locked="0" hidden="1"/>
    </xf>
    <xf numFmtId="0" fontId="0" fillId="12" borderId="14" xfId="0" applyFill="1" applyBorder="1" applyProtection="1">
      <protection locked="0" hidden="1"/>
    </xf>
    <xf numFmtId="0" fontId="0" fillId="12" borderId="12" xfId="0" applyFill="1" applyBorder="1" applyProtection="1">
      <protection locked="0" hidden="1"/>
    </xf>
    <xf numFmtId="0" fontId="0" fillId="0" borderId="56" xfId="0" applyBorder="1" applyProtection="1">
      <protection hidden="1"/>
    </xf>
    <xf numFmtId="0" fontId="0" fillId="12" borderId="57" xfId="0" applyFill="1" applyBorder="1" applyProtection="1">
      <protection locked="0" hidden="1"/>
    </xf>
    <xf numFmtId="0" fontId="0" fillId="12" borderId="58" xfId="0" applyFill="1" applyBorder="1" applyProtection="1">
      <protection locked="0" hidden="1"/>
    </xf>
    <xf numFmtId="0" fontId="0" fillId="12" borderId="59" xfId="0" applyFill="1" applyBorder="1" applyProtection="1">
      <protection locked="0" hidden="1"/>
    </xf>
    <xf numFmtId="0" fontId="0" fillId="0" borderId="60" xfId="0" applyBorder="1" applyProtection="1">
      <protection hidden="1"/>
    </xf>
    <xf numFmtId="0" fontId="0" fillId="0" borderId="61" xfId="0" applyBorder="1" applyProtection="1">
      <protection hidden="1"/>
    </xf>
    <xf numFmtId="0" fontId="0" fillId="12" borderId="62" xfId="0" applyFill="1" applyBorder="1" applyProtection="1">
      <protection locked="0" hidden="1"/>
    </xf>
    <xf numFmtId="0" fontId="0" fillId="0" borderId="63" xfId="0" applyBorder="1" applyProtection="1">
      <protection hidden="1"/>
    </xf>
    <xf numFmtId="0" fontId="2" fillId="9" borderId="0" xfId="0" applyFont="1" applyFill="1" applyProtection="1">
      <protection hidden="1"/>
    </xf>
    <xf numFmtId="0" fontId="61" fillId="0" borderId="42" xfId="0" applyFont="1" applyBorder="1" applyAlignment="1" applyProtection="1">
      <alignment vertical="center"/>
      <protection hidden="1"/>
    </xf>
    <xf numFmtId="0" fontId="61" fillId="7" borderId="25" xfId="0" applyFont="1" applyFill="1" applyBorder="1" applyAlignment="1" applyProtection="1">
      <alignment vertical="center" wrapText="1"/>
      <protection locked="0"/>
    </xf>
    <xf numFmtId="0" fontId="61" fillId="7" borderId="12" xfId="0" applyFont="1" applyFill="1" applyBorder="1" applyAlignment="1" applyProtection="1">
      <alignment horizontal="center" vertical="center"/>
      <protection locked="0"/>
    </xf>
    <xf numFmtId="0" fontId="61" fillId="7" borderId="0" xfId="0" applyFont="1" applyFill="1" applyAlignment="1" applyProtection="1">
      <alignment horizontal="center" vertical="center"/>
      <protection locked="0"/>
    </xf>
    <xf numFmtId="0" fontId="61" fillId="7" borderId="11" xfId="0" applyFont="1" applyFill="1" applyBorder="1" applyAlignment="1" applyProtection="1">
      <alignment horizontal="center" vertical="center"/>
      <protection locked="0"/>
    </xf>
    <xf numFmtId="0" fontId="61" fillId="0" borderId="13" xfId="0" applyFont="1" applyBorder="1" applyAlignment="1" applyProtection="1">
      <alignment vertical="center"/>
      <protection hidden="1"/>
    </xf>
    <xf numFmtId="0" fontId="61" fillId="0" borderId="41" xfId="0" applyFont="1" applyBorder="1" applyAlignment="1" applyProtection="1">
      <alignment vertical="center"/>
      <protection hidden="1"/>
    </xf>
    <xf numFmtId="172" fontId="23" fillId="0" borderId="0" xfId="0" applyNumberFormat="1" applyFont="1" applyAlignment="1" applyProtection="1">
      <alignment horizontal="left" vertical="center" indent="1"/>
      <protection hidden="1"/>
    </xf>
    <xf numFmtId="49" fontId="8" fillId="0" borderId="0" xfId="0" applyNumberFormat="1" applyFont="1" applyAlignment="1" applyProtection="1">
      <alignment horizontal="right" vertical="top" wrapText="1"/>
      <protection hidden="1"/>
    </xf>
    <xf numFmtId="0" fontId="10" fillId="0" borderId="0" xfId="0" applyFont="1" applyAlignment="1" applyProtection="1">
      <alignment vertical="top"/>
      <protection hidden="1"/>
    </xf>
    <xf numFmtId="0" fontId="9" fillId="0" borderId="0" xfId="0" applyFont="1" applyAlignment="1">
      <alignment horizontal="center" vertical="center"/>
    </xf>
    <xf numFmtId="0" fontId="10" fillId="0" borderId="0" xfId="0" applyFont="1" applyAlignment="1">
      <alignment horizontal="left" vertical="center" wrapText="1"/>
    </xf>
    <xf numFmtId="0" fontId="9" fillId="0" borderId="7" xfId="0" applyFont="1" applyBorder="1" applyAlignment="1" applyProtection="1">
      <alignment horizontal="center" vertical="top"/>
      <protection hidden="1"/>
    </xf>
    <xf numFmtId="0" fontId="10" fillId="0" borderId="7" xfId="0" applyFont="1" applyBorder="1" applyAlignment="1" applyProtection="1">
      <alignment horizontal="center" vertical="top"/>
      <protection hidden="1"/>
    </xf>
    <xf numFmtId="0" fontId="23" fillId="0" borderId="7" xfId="0" applyFont="1" applyBorder="1" applyAlignment="1" applyProtection="1">
      <alignment horizontal="left" vertical="top" wrapText="1"/>
      <protection hidden="1"/>
    </xf>
    <xf numFmtId="0" fontId="2" fillId="0" borderId="7" xfId="0" applyFont="1" applyBorder="1" applyAlignment="1" applyProtection="1">
      <alignment horizontal="left" vertical="top"/>
      <protection hidden="1"/>
    </xf>
    <xf numFmtId="0" fontId="9" fillId="3" borderId="38" xfId="0" applyFont="1" applyFill="1" applyBorder="1" applyAlignment="1" applyProtection="1">
      <alignment vertical="top" wrapText="1"/>
      <protection locked="0"/>
    </xf>
    <xf numFmtId="0" fontId="2" fillId="0" borderId="7" xfId="0" applyFont="1" applyBorder="1" applyAlignment="1" applyProtection="1">
      <alignment horizontal="left" vertical="top" wrapText="1"/>
      <protection hidden="1"/>
    </xf>
    <xf numFmtId="0" fontId="2" fillId="3" borderId="7" xfId="0" applyFont="1" applyFill="1" applyBorder="1" applyAlignment="1" applyProtection="1">
      <alignment horizontal="center" vertical="center" wrapText="1"/>
      <protection locked="0"/>
    </xf>
    <xf numFmtId="14" fontId="2" fillId="3" borderId="7" xfId="0" applyNumberFormat="1" applyFont="1" applyFill="1" applyBorder="1" applyAlignment="1" applyProtection="1">
      <alignment horizontal="center" vertical="center" wrapText="1"/>
      <protection locked="0"/>
    </xf>
    <xf numFmtId="0" fontId="10" fillId="0" borderId="32" xfId="0" applyFont="1" applyBorder="1" applyAlignment="1" applyProtection="1">
      <alignment horizontal="center" vertical="center"/>
      <protection hidden="1"/>
    </xf>
    <xf numFmtId="0" fontId="60" fillId="0" borderId="0" xfId="0" applyFont="1" applyAlignment="1" applyProtection="1">
      <alignment vertical="top"/>
      <protection hidden="1"/>
    </xf>
    <xf numFmtId="0" fontId="66" fillId="0" borderId="0" xfId="0" applyFont="1" applyAlignment="1" applyProtection="1">
      <alignment vertical="top"/>
      <protection hidden="1"/>
    </xf>
    <xf numFmtId="0" fontId="87" fillId="0" borderId="0" xfId="0" applyFont="1" applyAlignment="1" applyProtection="1">
      <alignment horizontal="right" vertical="center"/>
      <protection hidden="1"/>
    </xf>
    <xf numFmtId="0" fontId="88" fillId="0" borderId="0" xfId="0" applyFont="1" applyAlignment="1" applyProtection="1">
      <alignment vertical="top"/>
      <protection hidden="1"/>
    </xf>
    <xf numFmtId="0" fontId="88" fillId="0" borderId="0" xfId="0" applyFont="1" applyAlignment="1" applyProtection="1">
      <alignment horizontal="center" vertical="top"/>
      <protection hidden="1"/>
    </xf>
    <xf numFmtId="0" fontId="88" fillId="0" borderId="0" xfId="0" applyFont="1" applyAlignment="1" applyProtection="1">
      <alignment horizontal="right" vertical="top"/>
      <protection hidden="1"/>
    </xf>
    <xf numFmtId="0" fontId="9" fillId="0" borderId="10"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10" fillId="0" borderId="7" xfId="0" applyFont="1" applyBorder="1" applyAlignment="1" applyProtection="1">
      <alignment horizontal="center" vertical="top" wrapText="1"/>
      <protection hidden="1"/>
    </xf>
    <xf numFmtId="0" fontId="2" fillId="0" borderId="0" xfId="36" applyAlignment="1" applyProtection="1">
      <alignment horizontal="center" vertical="top"/>
      <protection hidden="1"/>
    </xf>
    <xf numFmtId="0" fontId="10" fillId="0" borderId="8" xfId="0" applyFont="1" applyBorder="1" applyAlignment="1" applyProtection="1">
      <alignment horizontal="center" vertical="center" wrapText="1"/>
      <protection hidden="1"/>
    </xf>
    <xf numFmtId="0" fontId="67" fillId="0" borderId="0" xfId="0" applyFont="1"/>
    <xf numFmtId="0" fontId="6" fillId="0" borderId="4" xfId="36" applyFont="1" applyBorder="1" applyAlignment="1" applyProtection="1">
      <alignment vertical="center"/>
      <protection hidden="1"/>
    </xf>
    <xf numFmtId="0" fontId="28" fillId="0" borderId="4" xfId="36" applyFont="1" applyBorder="1" applyAlignment="1" applyProtection="1">
      <alignment vertical="center"/>
      <protection hidden="1"/>
    </xf>
    <xf numFmtId="0" fontId="28" fillId="0" borderId="4" xfId="36" applyFont="1" applyBorder="1" applyProtection="1">
      <protection hidden="1"/>
    </xf>
    <xf numFmtId="0" fontId="6" fillId="0" borderId="4" xfId="36" applyFont="1" applyBorder="1" applyAlignment="1" applyProtection="1">
      <alignment horizontal="right"/>
      <protection hidden="1"/>
    </xf>
    <xf numFmtId="0" fontId="65" fillId="0" borderId="0" xfId="36" applyFont="1" applyProtection="1">
      <protection hidden="1"/>
    </xf>
    <xf numFmtId="0" fontId="28" fillId="0" borderId="0" xfId="36" applyFont="1" applyAlignment="1" applyProtection="1">
      <alignment vertical="center"/>
      <protection hidden="1"/>
    </xf>
    <xf numFmtId="0" fontId="28" fillId="0" borderId="0" xfId="36" applyFont="1" applyProtection="1">
      <protection hidden="1"/>
    </xf>
    <xf numFmtId="0" fontId="68" fillId="0" borderId="0" xfId="36" applyFont="1" applyAlignment="1" applyProtection="1">
      <alignment horizontal="center" vertical="center"/>
      <protection hidden="1"/>
    </xf>
    <xf numFmtId="0" fontId="67" fillId="0" borderId="0" xfId="36" applyFont="1" applyAlignment="1" applyProtection="1">
      <alignment horizontal="center" vertical="center"/>
      <protection hidden="1"/>
    </xf>
    <xf numFmtId="0" fontId="65" fillId="0" borderId="0" xfId="36" applyFont="1" applyAlignment="1" applyProtection="1">
      <alignment vertical="center"/>
      <protection hidden="1"/>
    </xf>
    <xf numFmtId="0" fontId="65" fillId="0" borderId="0" xfId="43" applyFont="1" applyAlignment="1" applyProtection="1">
      <alignment vertical="center"/>
      <protection hidden="1"/>
    </xf>
    <xf numFmtId="0" fontId="65" fillId="0" borderId="0" xfId="46" applyFont="1" applyAlignment="1" applyProtection="1">
      <alignment vertical="center"/>
      <protection hidden="1"/>
    </xf>
    <xf numFmtId="0" fontId="65" fillId="0" borderId="0" xfId="36" applyFont="1" applyAlignment="1" applyProtection="1">
      <alignment horizontal="justify" vertical="center"/>
      <protection hidden="1"/>
    </xf>
    <xf numFmtId="0" fontId="67" fillId="0" borderId="0" xfId="36" applyFont="1" applyAlignment="1" applyProtection="1">
      <alignment vertical="center"/>
      <protection hidden="1"/>
    </xf>
    <xf numFmtId="0" fontId="67" fillId="0" borderId="0" xfId="43" applyFont="1" applyAlignment="1" applyProtection="1">
      <alignment horizontal="left" vertical="center" indent="1"/>
      <protection hidden="1"/>
    </xf>
    <xf numFmtId="0" fontId="65" fillId="0" borderId="0" xfId="43" applyFont="1" applyAlignment="1" applyProtection="1">
      <alignment horizontal="left" vertical="center" indent="1"/>
      <protection hidden="1"/>
    </xf>
    <xf numFmtId="0" fontId="67" fillId="0" borderId="0" xfId="46" applyFont="1" applyAlignment="1" applyProtection="1">
      <alignment vertical="center"/>
      <protection hidden="1"/>
    </xf>
    <xf numFmtId="0" fontId="65" fillId="0" borderId="0" xfId="46" applyFont="1" applyAlignment="1" applyProtection="1">
      <alignment horizontal="left" vertical="center" indent="1"/>
      <protection hidden="1"/>
    </xf>
    <xf numFmtId="0" fontId="67" fillId="0" borderId="0" xfId="46" applyFont="1" applyAlignment="1" applyProtection="1">
      <alignment vertical="top"/>
      <protection hidden="1"/>
    </xf>
    <xf numFmtId="0" fontId="65" fillId="0" borderId="0" xfId="36" applyFont="1" applyAlignment="1" applyProtection="1">
      <alignment horizontal="justify" vertical="center" wrapText="1"/>
      <protection hidden="1"/>
    </xf>
    <xf numFmtId="0" fontId="65" fillId="0" borderId="0" xfId="36" applyFont="1" applyAlignment="1" applyProtection="1">
      <alignment vertical="center" wrapText="1"/>
      <protection hidden="1"/>
    </xf>
    <xf numFmtId="0" fontId="67" fillId="0" borderId="7" xfId="36" applyFont="1" applyBorder="1" applyAlignment="1" applyProtection="1">
      <alignment horizontal="center" vertical="center" wrapText="1"/>
      <protection locked="0" hidden="1"/>
    </xf>
    <xf numFmtId="0" fontId="67" fillId="0" borderId="0" xfId="36" applyFont="1" applyAlignment="1" applyProtection="1">
      <alignment horizontal="right" vertical="top"/>
      <protection hidden="1"/>
    </xf>
    <xf numFmtId="0" fontId="65" fillId="0" borderId="0" xfId="36" quotePrefix="1" applyFont="1" applyAlignment="1" applyProtection="1">
      <alignment horizontal="right" vertical="top"/>
      <protection hidden="1"/>
    </xf>
    <xf numFmtId="0" fontId="65" fillId="0" borderId="0" xfId="36" applyFont="1" applyAlignment="1" applyProtection="1">
      <alignment horizontal="justify"/>
      <protection hidden="1"/>
    </xf>
    <xf numFmtId="0" fontId="65" fillId="0" borderId="0" xfId="36" applyFont="1" applyAlignment="1" applyProtection="1">
      <alignment vertical="top" wrapText="1"/>
      <protection hidden="1"/>
    </xf>
    <xf numFmtId="0" fontId="67" fillId="0" borderId="0" xfId="36" applyFont="1" applyAlignment="1" applyProtection="1">
      <alignment horizontal="right" vertical="center"/>
      <protection hidden="1"/>
    </xf>
    <xf numFmtId="0" fontId="67" fillId="0" borderId="0" xfId="36" applyFont="1" applyAlignment="1" applyProtection="1">
      <alignment horizontal="left" vertical="center"/>
      <protection hidden="1"/>
    </xf>
    <xf numFmtId="0" fontId="9" fillId="0" borderId="0" xfId="0" applyFont="1"/>
    <xf numFmtId="0" fontId="8" fillId="0" borderId="9" xfId="0" applyFont="1" applyBorder="1" applyAlignment="1" applyProtection="1">
      <alignment vertical="center" wrapText="1"/>
      <protection hidden="1"/>
    </xf>
    <xf numFmtId="0" fontId="10" fillId="0" borderId="7"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indent="2"/>
      <protection hidden="1"/>
    </xf>
    <xf numFmtId="0" fontId="10" fillId="0" borderId="0" xfId="0" quotePrefix="1" applyFont="1" applyAlignment="1" applyProtection="1">
      <alignment horizontal="right" vertical="center"/>
      <protection hidden="1"/>
    </xf>
    <xf numFmtId="0" fontId="10" fillId="0" borderId="0" xfId="0" applyFont="1" applyAlignment="1" applyProtection="1">
      <alignment horizontal="center" vertical="top"/>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1" fontId="9" fillId="0" borderId="0" xfId="0" applyNumberFormat="1" applyFont="1" applyAlignment="1" applyProtection="1">
      <alignment horizontal="center" vertical="top"/>
      <protection locked="0" hidden="1"/>
    </xf>
    <xf numFmtId="171" fontId="9" fillId="0" borderId="0" xfId="0" applyNumberFormat="1" applyFont="1" applyAlignment="1" applyProtection="1">
      <alignment horizontal="center" vertical="center"/>
      <protection locked="0" hidden="1"/>
    </xf>
    <xf numFmtId="0" fontId="9" fillId="0" borderId="0" xfId="0" applyFont="1" applyAlignment="1" applyProtection="1">
      <alignment horizontal="center" vertical="center"/>
      <protection locked="0" hidden="1"/>
    </xf>
    <xf numFmtId="0" fontId="9" fillId="0" borderId="0" xfId="0" applyFont="1" applyAlignment="1" applyProtection="1">
      <alignment vertical="center"/>
      <protection locked="0" hidden="1"/>
    </xf>
    <xf numFmtId="0" fontId="0" fillId="0" borderId="0" xfId="0" applyProtection="1">
      <protection locked="0" hidden="1"/>
    </xf>
    <xf numFmtId="0" fontId="9" fillId="0" borderId="0" xfId="0" applyFont="1" applyAlignment="1" applyProtection="1">
      <alignment horizontal="left" vertical="top" wrapText="1"/>
      <protection locked="0" hidden="1"/>
    </xf>
    <xf numFmtId="171" fontId="9" fillId="0" borderId="0" xfId="0" applyNumberFormat="1" applyFont="1" applyAlignment="1" applyProtection="1">
      <alignment horizontal="left" vertical="top" indent="2"/>
      <protection locked="0" hidden="1"/>
    </xf>
    <xf numFmtId="0" fontId="71" fillId="0" borderId="0" xfId="42" applyFont="1" applyAlignment="1" applyProtection="1">
      <alignment vertical="center"/>
      <protection hidden="1"/>
    </xf>
    <xf numFmtId="0" fontId="71" fillId="0" borderId="0" xfId="42" applyFont="1" applyProtection="1">
      <protection hidden="1"/>
    </xf>
    <xf numFmtId="0" fontId="71" fillId="0" borderId="0" xfId="42" applyFont="1" applyAlignment="1" applyProtection="1">
      <alignment horizontal="center" vertical="center"/>
      <protection hidden="1"/>
    </xf>
    <xf numFmtId="0" fontId="71" fillId="0" borderId="0" xfId="42" applyFont="1" applyAlignment="1" applyProtection="1">
      <alignment horizontal="left" vertical="center"/>
      <protection hidden="1"/>
    </xf>
    <xf numFmtId="0" fontId="72" fillId="0" borderId="0" xfId="42" applyFont="1" applyAlignment="1" applyProtection="1">
      <alignment horizontal="left" vertical="center"/>
      <protection hidden="1"/>
    </xf>
    <xf numFmtId="171" fontId="89" fillId="0" borderId="0" xfId="0" applyNumberFormat="1" applyFont="1" applyAlignment="1" applyProtection="1">
      <alignment horizontal="justify" vertical="top" wrapText="1"/>
      <protection hidden="1"/>
    </xf>
    <xf numFmtId="0" fontId="90" fillId="0" borderId="0" xfId="42" applyFont="1" applyAlignment="1" applyProtection="1">
      <alignment horizontal="left" vertical="center"/>
      <protection locked="0" hidden="1"/>
    </xf>
    <xf numFmtId="0" fontId="51" fillId="0" borderId="0" xfId="0" applyFont="1" applyAlignment="1">
      <alignment horizontal="center"/>
    </xf>
    <xf numFmtId="0" fontId="8" fillId="0" borderId="0" xfId="0" applyFont="1" applyAlignment="1">
      <alignment horizontal="center" vertical="center"/>
    </xf>
    <xf numFmtId="0" fontId="58" fillId="0" borderId="0" xfId="0" applyFont="1" applyAlignment="1">
      <alignment horizontal="right"/>
    </xf>
    <xf numFmtId="0" fontId="64" fillId="0" borderId="0" xfId="45" applyFont="1" applyAlignment="1" applyProtection="1">
      <alignment horizontal="center" vertical="top"/>
      <protection hidden="1"/>
    </xf>
    <xf numFmtId="0" fontId="10" fillId="0" borderId="0" xfId="0" applyFont="1" applyAlignment="1" applyProtection="1">
      <alignment horizontal="justify" vertical="top"/>
      <protection hidden="1"/>
    </xf>
    <xf numFmtId="0" fontId="43" fillId="0" borderId="0" xfId="43" applyFont="1" applyAlignment="1" applyProtection="1">
      <alignment vertical="center"/>
      <protection hidden="1"/>
    </xf>
    <xf numFmtId="0" fontId="43" fillId="0" borderId="0" xfId="46" applyFont="1" applyAlignment="1" applyProtection="1">
      <alignment vertical="center"/>
      <protection hidden="1"/>
    </xf>
    <xf numFmtId="0" fontId="23" fillId="0" borderId="0" xfId="0" applyFont="1" applyAlignment="1" applyProtection="1">
      <alignment horizontal="center"/>
      <protection hidden="1"/>
    </xf>
    <xf numFmtId="0" fontId="73" fillId="0" borderId="0" xfId="0" applyFont="1" applyProtection="1">
      <protection hidden="1"/>
    </xf>
    <xf numFmtId="0" fontId="5" fillId="3" borderId="8" xfId="0" applyFont="1" applyFill="1" applyBorder="1" applyAlignment="1" applyProtection="1">
      <alignment horizontal="left" vertical="center" indent="4"/>
      <protection locked="0"/>
    </xf>
    <xf numFmtId="0" fontId="24" fillId="3" borderId="0" xfId="0" applyFont="1" applyFill="1" applyAlignment="1" applyProtection="1">
      <alignment horizontal="center" vertical="center" wrapText="1"/>
      <protection locked="0"/>
    </xf>
    <xf numFmtId="0" fontId="24" fillId="3" borderId="0" xfId="0" applyFont="1" applyFill="1" applyAlignment="1" applyProtection="1">
      <alignment horizontal="center" vertical="center"/>
      <protection locked="0"/>
    </xf>
    <xf numFmtId="0" fontId="10" fillId="3" borderId="0" xfId="42" applyFont="1" applyFill="1" applyAlignment="1" applyProtection="1">
      <alignment horizontal="center" vertical="center"/>
      <protection locked="0" hidden="1"/>
    </xf>
    <xf numFmtId="171" fontId="9" fillId="0" borderId="0" xfId="0" applyNumberFormat="1" applyFont="1" applyAlignment="1" applyProtection="1">
      <alignment horizontal="left" vertical="top" indent="2"/>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8" fillId="0" borderId="8" xfId="45" applyFont="1" applyBorder="1" applyAlignment="1" applyProtection="1">
      <alignment horizontal="center" vertical="center" textRotation="180"/>
      <protection hidden="1"/>
    </xf>
    <xf numFmtId="0" fontId="48" fillId="0" borderId="17" xfId="45" applyFont="1" applyBorder="1" applyAlignment="1" applyProtection="1">
      <alignment horizontal="center" vertical="center" textRotation="180"/>
      <protection hidden="1"/>
    </xf>
    <xf numFmtId="0" fontId="48" fillId="0" borderId="16" xfId="45" applyFont="1" applyBorder="1" applyAlignment="1" applyProtection="1">
      <alignment horizontal="center" vertical="center" textRotation="180"/>
      <protection hidden="1"/>
    </xf>
    <xf numFmtId="0" fontId="48" fillId="0" borderId="8" xfId="45" applyFont="1" applyBorder="1" applyAlignment="1" applyProtection="1">
      <alignment horizontal="center" vertical="center" textRotation="90"/>
      <protection hidden="1"/>
    </xf>
    <xf numFmtId="0" fontId="48" fillId="0" borderId="17" xfId="45" applyFont="1" applyBorder="1" applyAlignment="1" applyProtection="1">
      <alignment horizontal="center" vertical="center" textRotation="90"/>
      <protection hidden="1"/>
    </xf>
    <xf numFmtId="0" fontId="48" fillId="0" borderId="16" xfId="45" applyFont="1" applyBorder="1" applyAlignment="1" applyProtection="1">
      <alignment horizontal="center" vertical="center" textRotation="90"/>
      <protection hidden="1"/>
    </xf>
    <xf numFmtId="0" fontId="65" fillId="0" borderId="0" xfId="45" applyFont="1"/>
    <xf numFmtId="0" fontId="64" fillId="0" borderId="26" xfId="45" applyFont="1" applyBorder="1" applyAlignment="1" applyProtection="1">
      <alignment horizontal="justify" vertical="center"/>
      <protection hidden="1"/>
    </xf>
    <xf numFmtId="0" fontId="64" fillId="0" borderId="5" xfId="45" applyFont="1" applyBorder="1" applyAlignment="1" applyProtection="1">
      <alignment horizontal="justify" vertical="center"/>
      <protection hidden="1"/>
    </xf>
    <xf numFmtId="0" fontId="10" fillId="4" borderId="3" xfId="45" applyFont="1" applyFill="1" applyBorder="1" applyAlignment="1" applyProtection="1">
      <alignment horizontal="center" vertical="center"/>
      <protection hidden="1"/>
    </xf>
    <xf numFmtId="0" fontId="11" fillId="0" borderId="0" xfId="45" applyFont="1" applyAlignment="1" applyProtection="1">
      <alignment horizontal="center" vertical="center" wrapText="1"/>
      <protection hidden="1"/>
    </xf>
    <xf numFmtId="0" fontId="45" fillId="0" borderId="0" xfId="45" applyFont="1" applyAlignment="1" applyProtection="1">
      <alignment horizontal="center" vertical="center"/>
      <protection hidden="1"/>
    </xf>
    <xf numFmtId="0" fontId="85" fillId="11" borderId="3" xfId="45" applyFont="1" applyFill="1" applyBorder="1" applyAlignment="1" applyProtection="1">
      <alignment horizontal="justify" vertical="center"/>
      <protection hidden="1"/>
    </xf>
    <xf numFmtId="0" fontId="85" fillId="11" borderId="10" xfId="45" applyFont="1" applyFill="1" applyBorder="1" applyAlignment="1" applyProtection="1">
      <alignment horizontal="justify" vertical="center"/>
      <protection hidden="1"/>
    </xf>
    <xf numFmtId="0" fontId="64" fillId="0" borderId="5" xfId="45" applyFont="1" applyBorder="1" applyAlignment="1" applyProtection="1">
      <alignment horizontal="left" vertical="center" wrapText="1"/>
      <protection hidden="1"/>
    </xf>
    <xf numFmtId="0" fontId="64" fillId="0" borderId="23" xfId="45" applyFont="1" applyBorder="1" applyAlignment="1" applyProtection="1">
      <alignment horizontal="left" vertical="center" wrapText="1"/>
      <protection hidden="1"/>
    </xf>
    <xf numFmtId="0" fontId="29" fillId="0" borderId="35" xfId="45" applyFont="1" applyBorder="1" applyAlignment="1" applyProtection="1">
      <alignment horizontal="center" vertical="center"/>
      <protection hidden="1"/>
    </xf>
    <xf numFmtId="0" fontId="29" fillId="0" borderId="15" xfId="45" applyFont="1" applyBorder="1" applyAlignment="1" applyProtection="1">
      <alignment horizontal="center" vertical="center"/>
      <protection hidden="1"/>
    </xf>
    <xf numFmtId="0" fontId="29" fillId="0" borderId="32" xfId="45" applyFont="1" applyBorder="1" applyAlignment="1" applyProtection="1">
      <alignment horizontal="center" vertical="center"/>
      <protection hidden="1"/>
    </xf>
    <xf numFmtId="0" fontId="29" fillId="0" borderId="13" xfId="45" applyFont="1" applyBorder="1" applyAlignment="1" applyProtection="1">
      <alignment horizontal="center" vertical="center"/>
      <protection hidden="1"/>
    </xf>
    <xf numFmtId="0" fontId="29" fillId="0" borderId="0" xfId="45" applyFont="1" applyAlignment="1" applyProtection="1">
      <alignment horizontal="center" vertical="center"/>
      <protection hidden="1"/>
    </xf>
    <xf numFmtId="0" fontId="29" fillId="0" borderId="11" xfId="45" applyFont="1" applyBorder="1" applyAlignment="1" applyProtection="1">
      <alignment horizontal="center" vertical="center"/>
      <protection hidden="1"/>
    </xf>
    <xf numFmtId="0" fontId="29" fillId="0" borderId="14" xfId="45" applyFont="1" applyBorder="1" applyAlignment="1" applyProtection="1">
      <alignment horizontal="center" vertical="center"/>
      <protection hidden="1"/>
    </xf>
    <xf numFmtId="0" fontId="29" fillId="0" borderId="4" xfId="45" applyFont="1" applyBorder="1" applyAlignment="1" applyProtection="1">
      <alignment horizontal="center" vertical="center"/>
      <protection hidden="1"/>
    </xf>
    <xf numFmtId="0" fontId="29" fillId="0" borderId="12" xfId="45" applyFont="1" applyBorder="1" applyAlignment="1" applyProtection="1">
      <alignment horizontal="center" vertical="center"/>
      <protection hidden="1"/>
    </xf>
    <xf numFmtId="0" fontId="64" fillId="0" borderId="83" xfId="45" applyFont="1" applyBorder="1" applyAlignment="1" applyProtection="1">
      <alignment horizontal="left" vertical="center" wrapText="1"/>
      <protection hidden="1"/>
    </xf>
    <xf numFmtId="0" fontId="64" fillId="0" borderId="45" xfId="45" applyFont="1" applyBorder="1" applyAlignment="1" applyProtection="1">
      <alignment horizontal="left" vertical="center" wrapText="1"/>
      <protection hidden="1"/>
    </xf>
    <xf numFmtId="0" fontId="35" fillId="5" borderId="0" xfId="0" applyFont="1" applyFill="1" applyAlignment="1" applyProtection="1">
      <alignment horizontal="center" vertical="center"/>
      <protection hidden="1"/>
    </xf>
    <xf numFmtId="0" fontId="11" fillId="0" borderId="4"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protection hidden="1"/>
    </xf>
    <xf numFmtId="0" fontId="9" fillId="0" borderId="7" xfId="0" applyFont="1" applyBorder="1" applyAlignment="1" applyProtection="1">
      <alignment horizontal="justify" vertical="center" wrapText="1"/>
      <protection hidden="1"/>
    </xf>
    <xf numFmtId="0" fontId="10" fillId="0" borderId="0" xfId="0" applyFont="1" applyAlignment="1" applyProtection="1">
      <alignment horizontal="justify" vertical="center"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protection hidden="1"/>
    </xf>
    <xf numFmtId="0" fontId="9" fillId="0" borderId="0" xfId="0" applyFont="1" applyAlignment="1" applyProtection="1">
      <alignment horizontal="justify" vertical="center"/>
      <protection hidden="1"/>
    </xf>
    <xf numFmtId="0" fontId="9" fillId="0" borderId="0" xfId="46" applyAlignment="1" applyProtection="1">
      <alignment horizontal="left" vertical="center" wrapText="1"/>
      <protection hidden="1"/>
    </xf>
    <xf numFmtId="0" fontId="10" fillId="0" borderId="0" xfId="46"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0" borderId="0" xfId="46" applyAlignment="1" applyProtection="1">
      <alignment horizontal="left" vertical="top" wrapText="1"/>
      <protection hidden="1"/>
    </xf>
    <xf numFmtId="0" fontId="83" fillId="0" borderId="0" xfId="0" applyFont="1" applyAlignment="1" applyProtection="1">
      <alignment horizontal="justify" vertical="top" wrapText="1"/>
      <protection hidden="1"/>
    </xf>
    <xf numFmtId="0" fontId="5" fillId="0" borderId="13" xfId="0" applyFont="1" applyBorder="1" applyAlignment="1">
      <alignment vertical="center" wrapText="1"/>
    </xf>
    <xf numFmtId="0" fontId="5" fillId="0" borderId="0" xfId="0" applyFont="1" applyAlignment="1">
      <alignment vertical="center" wrapText="1"/>
    </xf>
    <xf numFmtId="0" fontId="61" fillId="7" borderId="67" xfId="0" applyFont="1" applyFill="1" applyBorder="1" applyAlignment="1" applyProtection="1">
      <alignment horizontal="left" vertical="center" wrapText="1"/>
      <protection locked="0"/>
    </xf>
    <xf numFmtId="0" fontId="61" fillId="7" borderId="18" xfId="0" applyFont="1" applyFill="1" applyBorder="1" applyAlignment="1" applyProtection="1">
      <alignment horizontal="left" vertical="center" wrapText="1"/>
      <protection locked="0"/>
    </xf>
    <xf numFmtId="0" fontId="5" fillId="0" borderId="9" xfId="0" applyFont="1" applyBorder="1" applyAlignment="1" applyProtection="1">
      <alignment vertical="center" wrapText="1"/>
      <protection hidden="1"/>
    </xf>
    <xf numFmtId="0" fontId="5" fillId="0" borderId="3" xfId="0" applyFont="1" applyBorder="1" applyAlignment="1" applyProtection="1">
      <alignment vertical="center" wrapText="1"/>
      <protection hidden="1"/>
    </xf>
    <xf numFmtId="0" fontId="61" fillId="0" borderId="33" xfId="0" applyFont="1" applyBorder="1" applyAlignment="1" applyProtection="1">
      <alignment horizontal="left" vertical="center" wrapText="1"/>
      <protection hidden="1"/>
    </xf>
    <xf numFmtId="0" fontId="61" fillId="0" borderId="23" xfId="0" applyFont="1" applyBorder="1" applyAlignment="1" applyProtection="1">
      <alignment horizontal="left" vertical="center" wrapText="1"/>
      <protection hidden="1"/>
    </xf>
    <xf numFmtId="0" fontId="5" fillId="0" borderId="24" xfId="0" applyFont="1" applyBorder="1" applyAlignment="1" applyProtection="1">
      <alignment vertical="center" wrapText="1"/>
      <protection hidden="1"/>
    </xf>
    <xf numFmtId="0" fontId="5" fillId="0" borderId="26" xfId="0" applyFont="1" applyBorder="1" applyAlignment="1" applyProtection="1">
      <alignment vertical="center" wrapText="1"/>
      <protection hidden="1"/>
    </xf>
    <xf numFmtId="0" fontId="9" fillId="0" borderId="0" xfId="0" applyFont="1" applyAlignment="1">
      <alignment horizontal="left" vertical="center" wrapText="1"/>
    </xf>
    <xf numFmtId="0" fontId="5" fillId="0" borderId="68" xfId="0" applyFont="1" applyBorder="1" applyAlignment="1" applyProtection="1">
      <alignment vertical="center" wrapText="1"/>
      <protection hidden="1"/>
    </xf>
    <xf numFmtId="0" fontId="5" fillId="0" borderId="69" xfId="0" applyFont="1" applyBorder="1" applyAlignment="1" applyProtection="1">
      <alignment vertical="center" wrapText="1"/>
      <protection hidden="1"/>
    </xf>
    <xf numFmtId="0" fontId="61" fillId="7" borderId="33" xfId="0" applyFont="1" applyFill="1" applyBorder="1" applyAlignment="1" applyProtection="1">
      <alignment horizontal="left" vertical="center" wrapText="1"/>
      <protection locked="0"/>
    </xf>
    <xf numFmtId="0" fontId="61" fillId="7" borderId="23" xfId="0" applyFont="1" applyFill="1" applyBorder="1" applyAlignment="1" applyProtection="1">
      <alignment horizontal="left" vertical="center" wrapText="1"/>
      <protection locked="0"/>
    </xf>
    <xf numFmtId="0" fontId="61" fillId="7" borderId="70" xfId="0" applyFont="1" applyFill="1" applyBorder="1" applyAlignment="1" applyProtection="1">
      <alignment vertical="top"/>
      <protection locked="0"/>
    </xf>
    <xf numFmtId="0" fontId="61" fillId="7" borderId="10" xfId="0" applyFont="1" applyFill="1" applyBorder="1" applyAlignment="1" applyProtection="1">
      <alignment vertical="top"/>
      <protection locked="0"/>
    </xf>
    <xf numFmtId="0" fontId="61" fillId="7" borderId="70" xfId="0" applyFont="1" applyFill="1" applyBorder="1" applyAlignment="1" applyProtection="1">
      <alignment vertical="top" wrapText="1"/>
      <protection locked="0"/>
    </xf>
    <xf numFmtId="0" fontId="61" fillId="7" borderId="10" xfId="0" applyFont="1" applyFill="1" applyBorder="1" applyAlignment="1" applyProtection="1">
      <alignment vertical="top" wrapText="1"/>
      <protection locked="0"/>
    </xf>
    <xf numFmtId="0" fontId="61" fillId="7" borderId="67" xfId="0" applyFont="1" applyFill="1" applyBorder="1" applyAlignment="1" applyProtection="1">
      <alignment vertical="top" wrapText="1"/>
      <protection locked="0"/>
    </xf>
    <xf numFmtId="0" fontId="61" fillId="7" borderId="18" xfId="0" applyFont="1" applyFill="1" applyBorder="1" applyAlignment="1" applyProtection="1">
      <alignment vertical="top" wrapText="1"/>
      <protection locked="0"/>
    </xf>
    <xf numFmtId="0" fontId="61" fillId="7" borderId="33" xfId="0" applyFont="1" applyFill="1" applyBorder="1" applyAlignment="1" applyProtection="1">
      <alignment vertical="center" wrapText="1"/>
      <protection locked="0"/>
    </xf>
    <xf numFmtId="0" fontId="61" fillId="7" borderId="23" xfId="0" applyFont="1" applyFill="1" applyBorder="1" applyAlignment="1" applyProtection="1">
      <alignment vertical="center" wrapText="1"/>
      <protection locked="0"/>
    </xf>
    <xf numFmtId="0" fontId="61" fillId="7" borderId="39" xfId="0" applyFont="1" applyFill="1" applyBorder="1" applyAlignment="1" applyProtection="1">
      <alignment vertical="center" wrapText="1"/>
      <protection locked="0"/>
    </xf>
    <xf numFmtId="0" fontId="61" fillId="7" borderId="45" xfId="0" applyFont="1" applyFill="1" applyBorder="1" applyAlignment="1" applyProtection="1">
      <alignment vertical="center" wrapText="1"/>
      <protection locked="0"/>
    </xf>
    <xf numFmtId="0" fontId="61" fillId="7" borderId="22" xfId="0" applyFont="1" applyFill="1" applyBorder="1" applyAlignment="1" applyProtection="1">
      <alignment horizontal="center" vertical="center" wrapText="1"/>
      <protection locked="0"/>
    </xf>
    <xf numFmtId="0" fontId="61" fillId="7" borderId="23" xfId="0" applyFont="1" applyFill="1" applyBorder="1" applyAlignment="1" applyProtection="1">
      <alignment horizontal="center" vertical="center" wrapText="1"/>
      <protection locked="0"/>
    </xf>
    <xf numFmtId="0" fontId="10" fillId="0" borderId="0" xfId="0" applyFont="1" applyAlignment="1">
      <alignment horizontal="left" vertical="center" wrapText="1"/>
    </xf>
    <xf numFmtId="172" fontId="23"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protection hidden="1"/>
    </xf>
    <xf numFmtId="0" fontId="2" fillId="0" borderId="22" xfId="0" applyFont="1" applyBorder="1" applyAlignment="1" applyProtection="1">
      <alignment vertical="center"/>
      <protection hidden="1"/>
    </xf>
    <xf numFmtId="0" fontId="2" fillId="0" borderId="23" xfId="0" applyFont="1" applyBorder="1" applyAlignment="1" applyProtection="1">
      <alignment vertical="center"/>
      <protection hidden="1"/>
    </xf>
    <xf numFmtId="0" fontId="24" fillId="7" borderId="35" xfId="0" applyFont="1" applyFill="1" applyBorder="1" applyAlignment="1" applyProtection="1">
      <alignment horizontal="center" vertical="top" wrapText="1"/>
      <protection locked="0" hidden="1"/>
    </xf>
    <xf numFmtId="0" fontId="0" fillId="7" borderId="32" xfId="0" applyFill="1" applyBorder="1" applyAlignment="1" applyProtection="1">
      <alignment horizontal="center" vertical="top"/>
      <protection locked="0" hidden="1"/>
    </xf>
    <xf numFmtId="0" fontId="5" fillId="7" borderId="21" xfId="0" applyFont="1" applyFill="1" applyBorder="1" applyAlignment="1" applyProtection="1">
      <alignment horizontal="center" vertical="center" wrapText="1"/>
      <protection locked="0" hidden="1"/>
    </xf>
    <xf numFmtId="0" fontId="5" fillId="7" borderId="18" xfId="0" applyFont="1" applyFill="1" applyBorder="1" applyAlignment="1" applyProtection="1">
      <alignment horizontal="center" vertical="center" wrapText="1"/>
      <protection locked="0" hidden="1"/>
    </xf>
    <xf numFmtId="0" fontId="83" fillId="0" borderId="0" xfId="0" applyFont="1" applyAlignment="1">
      <alignment horizontal="left" vertical="center" wrapText="1"/>
    </xf>
    <xf numFmtId="0" fontId="0" fillId="7" borderId="64" xfId="0" applyFill="1" applyBorder="1" applyAlignment="1" applyProtection="1">
      <alignment horizontal="left" vertical="center" wrapText="1"/>
      <protection locked="0"/>
    </xf>
    <xf numFmtId="0" fontId="0" fillId="7" borderId="65" xfId="0" applyFill="1" applyBorder="1" applyAlignment="1" applyProtection="1">
      <alignment horizontal="left" vertical="center" wrapText="1"/>
      <protection locked="0"/>
    </xf>
    <xf numFmtId="0" fontId="24" fillId="0" borderId="35" xfId="0" applyFont="1" applyBorder="1" applyAlignment="1" applyProtection="1">
      <alignment horizontal="center" vertical="top" wrapText="1"/>
      <protection hidden="1"/>
    </xf>
    <xf numFmtId="0" fontId="0" fillId="0" borderId="32" xfId="0" applyBorder="1" applyAlignment="1" applyProtection="1">
      <alignment horizontal="center" vertical="top"/>
      <protection hidden="1"/>
    </xf>
    <xf numFmtId="0" fontId="2" fillId="0" borderId="7" xfId="0" applyFont="1" applyBorder="1" applyAlignment="1" applyProtection="1">
      <alignment horizontal="left" vertical="center" wrapText="1"/>
      <protection hidden="1"/>
    </xf>
    <xf numFmtId="0" fontId="0" fillId="0" borderId="66" xfId="0" applyBorder="1" applyAlignment="1" applyProtection="1">
      <alignment horizontal="left" vertical="center" wrapText="1"/>
      <protection hidden="1"/>
    </xf>
    <xf numFmtId="0" fontId="0" fillId="0" borderId="36" xfId="0" applyBorder="1" applyAlignment="1" applyProtection="1">
      <alignment horizontal="left" vertical="center" wrapText="1"/>
      <protection hidden="1"/>
    </xf>
    <xf numFmtId="0" fontId="2" fillId="7" borderId="22" xfId="0" applyFont="1" applyFill="1" applyBorder="1" applyAlignment="1" applyProtection="1">
      <alignment horizontal="left" vertical="center" wrapText="1"/>
      <protection locked="0"/>
    </xf>
    <xf numFmtId="0" fontId="2" fillId="7" borderId="23" xfId="0" applyFont="1" applyFill="1" applyBorder="1" applyAlignment="1" applyProtection="1">
      <alignment horizontal="left" vertical="center" wrapText="1"/>
      <protection locked="0"/>
    </xf>
    <xf numFmtId="0" fontId="2" fillId="7" borderId="44" xfId="0" applyFont="1" applyFill="1" applyBorder="1" applyAlignment="1" applyProtection="1">
      <alignment horizontal="left" vertical="center" wrapText="1"/>
      <protection locked="0"/>
    </xf>
    <xf numFmtId="0" fontId="2" fillId="7" borderId="45" xfId="0" applyFont="1" applyFill="1" applyBorder="1" applyAlignment="1" applyProtection="1">
      <alignment horizontal="left" vertical="center" wrapText="1"/>
      <protection locked="0"/>
    </xf>
    <xf numFmtId="0" fontId="2" fillId="0" borderId="68" xfId="0" applyFont="1" applyBorder="1" applyAlignment="1" applyProtection="1">
      <alignment vertical="center"/>
      <protection hidden="1"/>
    </xf>
    <xf numFmtId="0" fontId="2" fillId="0" borderId="76" xfId="0" applyFont="1" applyBorder="1" applyAlignment="1" applyProtection="1">
      <alignment vertical="center"/>
      <protection hidden="1"/>
    </xf>
    <xf numFmtId="0" fontId="83" fillId="0" borderId="66" xfId="0" applyFont="1" applyBorder="1" applyAlignment="1" applyProtection="1">
      <alignment horizontal="left" vertical="center" wrapText="1"/>
      <protection hidden="1"/>
    </xf>
    <xf numFmtId="0" fontId="83" fillId="0" borderId="29" xfId="0" applyFont="1" applyBorder="1" applyAlignment="1" applyProtection="1">
      <alignment horizontal="left" vertical="center" wrapText="1"/>
      <protection hidden="1"/>
    </xf>
    <xf numFmtId="0" fontId="2" fillId="7" borderId="21" xfId="0" applyFont="1" applyFill="1" applyBorder="1" applyAlignment="1" applyProtection="1">
      <alignment horizontal="left" vertical="center" wrapText="1"/>
      <protection locked="0"/>
    </xf>
    <xf numFmtId="0" fontId="2" fillId="7" borderId="18" xfId="0" applyFont="1" applyFill="1" applyBorder="1" applyAlignment="1" applyProtection="1">
      <alignment horizontal="left" vertical="center" wrapText="1"/>
      <protection locked="0"/>
    </xf>
    <xf numFmtId="0" fontId="24" fillId="0" borderId="35" xfId="0" applyFont="1" applyBorder="1" applyAlignment="1" applyProtection="1">
      <alignment horizontal="center" vertical="top"/>
      <protection hidden="1"/>
    </xf>
    <xf numFmtId="0" fontId="2" fillId="0" borderId="21" xfId="0" applyFont="1" applyBorder="1" applyAlignment="1" applyProtection="1">
      <alignment vertical="center"/>
      <protection hidden="1"/>
    </xf>
    <xf numFmtId="0" fontId="2" fillId="0" borderId="18" xfId="0" applyFont="1" applyBorder="1" applyAlignment="1" applyProtection="1">
      <alignment vertical="center"/>
      <protection hidden="1"/>
    </xf>
    <xf numFmtId="0" fontId="83" fillId="0" borderId="0" xfId="0" applyFont="1" applyAlignment="1">
      <alignment horizontal="justify" vertical="center"/>
    </xf>
    <xf numFmtId="0" fontId="51" fillId="7" borderId="29" xfId="0" applyFont="1" applyFill="1" applyBorder="1" applyAlignment="1" applyProtection="1">
      <alignment horizontal="left" vertical="center" wrapText="1"/>
      <protection locked="0"/>
    </xf>
    <xf numFmtId="0" fontId="5" fillId="0" borderId="7" xfId="0" applyFont="1" applyBorder="1" applyAlignment="1" applyProtection="1">
      <alignment horizontal="center" vertical="top"/>
      <protection hidden="1"/>
    </xf>
    <xf numFmtId="0" fontId="2" fillId="0" borderId="35" xfId="0" applyFont="1" applyBorder="1" applyAlignment="1" applyProtection="1">
      <alignment horizontal="center" vertical="center" wrapText="1"/>
      <protection hidden="1"/>
    </xf>
    <xf numFmtId="0" fontId="2" fillId="0" borderId="32"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51" fillId="0" borderId="0" xfId="0" applyFont="1" applyAlignment="1">
      <alignment horizontal="justify" vertical="top" wrapText="1"/>
    </xf>
    <xf numFmtId="0" fontId="5" fillId="0" borderId="0" xfId="0" applyFont="1" applyAlignment="1">
      <alignment horizontal="justify" vertical="top" wrapText="1"/>
    </xf>
    <xf numFmtId="0" fontId="2" fillId="0" borderId="8" xfId="0" applyFont="1" applyBorder="1" applyAlignment="1" applyProtection="1">
      <alignment horizontal="left" vertical="center" wrapText="1"/>
      <protection hidden="1"/>
    </xf>
    <xf numFmtId="0" fontId="5" fillId="0" borderId="9"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21" xfId="0" applyFont="1" applyBorder="1" applyAlignment="1" applyProtection="1">
      <alignment vertical="center" wrapText="1"/>
      <protection hidden="1"/>
    </xf>
    <xf numFmtId="0" fontId="5" fillId="0" borderId="71" xfId="0" applyFont="1" applyBorder="1" applyAlignment="1" applyProtection="1">
      <alignment vertical="center" wrapText="1"/>
      <protection hidden="1"/>
    </xf>
    <xf numFmtId="0" fontId="5" fillId="0" borderId="13" xfId="0" applyFont="1" applyBorder="1" applyAlignment="1" applyProtection="1">
      <alignment vertical="center" wrapText="1"/>
      <protection hidden="1"/>
    </xf>
    <xf numFmtId="0" fontId="5" fillId="0" borderId="0" xfId="0" applyFont="1" applyAlignment="1" applyProtection="1">
      <alignment vertical="center" wrapText="1"/>
      <protection hidden="1"/>
    </xf>
    <xf numFmtId="0" fontId="5" fillId="0" borderId="9"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24" xfId="0" applyFont="1" applyBorder="1" applyAlignment="1">
      <alignment vertical="center" wrapText="1"/>
    </xf>
    <xf numFmtId="0" fontId="5" fillId="0" borderId="26" xfId="0" applyFont="1" applyBorder="1" applyAlignment="1">
      <alignment vertical="center" wrapText="1"/>
    </xf>
    <xf numFmtId="0" fontId="5" fillId="0" borderId="44" xfId="0" applyFont="1" applyBorder="1" applyAlignment="1" applyProtection="1">
      <alignment vertical="center" wrapText="1"/>
      <protection hidden="1"/>
    </xf>
    <xf numFmtId="0" fontId="5" fillId="0" borderId="83" xfId="0" applyFont="1" applyBorder="1" applyAlignment="1" applyProtection="1">
      <alignment vertical="center" wrapText="1"/>
      <protection hidden="1"/>
    </xf>
    <xf numFmtId="0" fontId="61" fillId="0" borderId="39" xfId="0" applyFont="1" applyBorder="1" applyAlignment="1" applyProtection="1">
      <alignment horizontal="left" vertical="center" wrapText="1"/>
      <protection hidden="1"/>
    </xf>
    <xf numFmtId="0" fontId="61" fillId="0" borderId="45" xfId="0" applyFont="1" applyBorder="1" applyAlignment="1" applyProtection="1">
      <alignment horizontal="left" vertical="center" wrapText="1"/>
      <protection hidden="1"/>
    </xf>
    <xf numFmtId="0" fontId="5" fillId="0" borderId="9" xfId="0" applyFont="1" applyBorder="1" applyAlignment="1" applyProtection="1">
      <alignment horizontal="left" wrapText="1"/>
      <protection hidden="1"/>
    </xf>
    <xf numFmtId="0" fontId="5" fillId="0" borderId="3" xfId="0" applyFont="1" applyBorder="1" applyAlignment="1" applyProtection="1">
      <alignment horizontal="left" wrapText="1"/>
      <protection hidden="1"/>
    </xf>
    <xf numFmtId="0" fontId="5" fillId="0" borderId="72" xfId="0" applyFont="1" applyBorder="1" applyAlignment="1" applyProtection="1">
      <alignment horizontal="left" wrapText="1"/>
      <protection hidden="1"/>
    </xf>
    <xf numFmtId="0" fontId="61" fillId="7" borderId="70" xfId="0" applyFont="1" applyFill="1" applyBorder="1" applyAlignment="1" applyProtection="1">
      <alignment vertical="center" wrapText="1"/>
      <protection locked="0"/>
    </xf>
    <xf numFmtId="0" fontId="61" fillId="7" borderId="10" xfId="0" applyFont="1" applyFill="1" applyBorder="1" applyAlignment="1" applyProtection="1">
      <alignment vertical="center" wrapText="1"/>
      <protection locked="0"/>
    </xf>
    <xf numFmtId="0" fontId="5" fillId="0" borderId="68" xfId="0" applyFont="1" applyBorder="1" applyAlignment="1">
      <alignment vertical="center" wrapText="1"/>
    </xf>
    <xf numFmtId="0" fontId="5" fillId="0" borderId="69" xfId="0" applyFont="1" applyBorder="1" applyAlignment="1">
      <alignment vertical="center" wrapText="1"/>
    </xf>
    <xf numFmtId="0" fontId="61" fillId="7" borderId="70" xfId="0" applyFont="1" applyFill="1" applyBorder="1" applyAlignment="1" applyProtection="1">
      <alignment vertical="center"/>
      <protection locked="0"/>
    </xf>
    <xf numFmtId="0" fontId="61" fillId="7" borderId="10" xfId="0" applyFont="1" applyFill="1" applyBorder="1" applyAlignment="1" applyProtection="1">
      <alignment vertical="center"/>
      <protection locked="0"/>
    </xf>
    <xf numFmtId="0" fontId="83" fillId="0" borderId="0" xfId="0" applyFont="1" applyAlignment="1">
      <alignment horizontal="left" vertical="center"/>
    </xf>
    <xf numFmtId="0" fontId="83" fillId="0" borderId="0" xfId="0" applyFont="1" applyAlignment="1">
      <alignment horizontal="center" vertical="center"/>
    </xf>
    <xf numFmtId="0" fontId="5" fillId="0" borderId="13"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1" fillId="7" borderId="5" xfId="0" applyFont="1" applyFill="1" applyBorder="1" applyAlignment="1" applyProtection="1">
      <alignment horizontal="center" vertical="center" wrapText="1"/>
      <protection locked="0"/>
    </xf>
    <xf numFmtId="0" fontId="5" fillId="0" borderId="3" xfId="0" applyFont="1" applyBorder="1" applyAlignment="1" applyProtection="1">
      <alignment horizontal="justify" vertical="top" wrapText="1"/>
      <protection hidden="1"/>
    </xf>
    <xf numFmtId="0" fontId="5" fillId="0" borderId="72" xfId="0" applyFont="1" applyBorder="1" applyAlignment="1" applyProtection="1">
      <alignment horizontal="justify" vertical="top" wrapText="1"/>
      <protection hidden="1"/>
    </xf>
    <xf numFmtId="0" fontId="83" fillId="0" borderId="0" xfId="0" applyFont="1" applyAlignment="1">
      <alignment horizontal="justify" vertical="top" wrapText="1"/>
    </xf>
    <xf numFmtId="0" fontId="84" fillId="7" borderId="29" xfId="0" applyFont="1" applyFill="1" applyBorder="1" applyAlignment="1" applyProtection="1">
      <alignment horizontal="left" vertical="center"/>
      <protection locked="0"/>
    </xf>
    <xf numFmtId="0" fontId="84" fillId="7" borderId="36" xfId="0" applyFont="1" applyFill="1" applyBorder="1" applyAlignment="1" applyProtection="1">
      <alignment horizontal="left" vertical="center"/>
      <protection locked="0"/>
    </xf>
    <xf numFmtId="0" fontId="5" fillId="0" borderId="14"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pplyProtection="1">
      <alignment horizontal="justify" vertical="center" wrapText="1"/>
      <protection hidden="1"/>
    </xf>
    <xf numFmtId="0" fontId="5" fillId="0" borderId="3" xfId="0" applyFont="1" applyBorder="1" applyAlignment="1" applyProtection="1">
      <alignment horizontal="justify" vertical="center" wrapText="1"/>
      <protection hidden="1"/>
    </xf>
    <xf numFmtId="0" fontId="5" fillId="0" borderId="72" xfId="0" applyFont="1" applyBorder="1" applyAlignment="1" applyProtection="1">
      <alignment horizontal="justify" vertical="center" wrapText="1"/>
      <protection hidden="1"/>
    </xf>
    <xf numFmtId="0" fontId="5" fillId="0" borderId="7" xfId="0" applyFont="1" applyBorder="1" applyAlignment="1">
      <alignment horizontal="justify" vertical="center" wrapText="1"/>
    </xf>
    <xf numFmtId="0" fontId="83" fillId="0" borderId="0" xfId="0" applyFont="1" applyAlignment="1">
      <alignment horizontal="justify" vertical="top"/>
    </xf>
    <xf numFmtId="0" fontId="2" fillId="0" borderId="60" xfId="0" applyFont="1" applyBorder="1" applyAlignment="1" applyProtection="1">
      <alignment horizontal="center"/>
      <protection hidden="1"/>
    </xf>
    <xf numFmtId="0" fontId="2" fillId="7" borderId="22" xfId="0" applyFont="1" applyFill="1" applyBorder="1" applyAlignment="1" applyProtection="1">
      <alignment horizontal="left" vertical="center"/>
      <protection locked="0"/>
    </xf>
    <xf numFmtId="0" fontId="2" fillId="7" borderId="23" xfId="0" applyFont="1" applyFill="1" applyBorder="1" applyAlignment="1" applyProtection="1">
      <alignment horizontal="left" vertical="center"/>
      <protection locked="0"/>
    </xf>
    <xf numFmtId="0" fontId="0" fillId="7" borderId="66" xfId="0" applyFill="1" applyBorder="1" applyAlignment="1" applyProtection="1">
      <alignment horizontal="left" vertical="center" wrapText="1"/>
      <protection locked="0"/>
    </xf>
    <xf numFmtId="0" fontId="0" fillId="7" borderId="36" xfId="0" applyFill="1" applyBorder="1" applyAlignment="1" applyProtection="1">
      <alignment horizontal="left" vertical="center" wrapText="1"/>
      <protection locked="0"/>
    </xf>
    <xf numFmtId="0" fontId="2" fillId="0" borderId="22" xfId="0" applyFont="1" applyBorder="1" applyAlignment="1" applyProtection="1">
      <alignment vertical="top"/>
      <protection hidden="1"/>
    </xf>
    <xf numFmtId="0" fontId="2" fillId="0" borderId="23" xfId="0" applyFont="1" applyBorder="1" applyAlignment="1" applyProtection="1">
      <alignment vertical="top"/>
      <protection hidden="1"/>
    </xf>
    <xf numFmtId="0" fontId="2" fillId="0" borderId="35" xfId="0" applyFont="1" applyBorder="1" applyAlignment="1" applyProtection="1">
      <alignment horizontal="justify" vertical="center" wrapText="1"/>
      <protection hidden="1"/>
    </xf>
    <xf numFmtId="0" fontId="2" fillId="0" borderId="32" xfId="0" applyFont="1" applyBorder="1" applyAlignment="1" applyProtection="1">
      <alignment horizontal="justify" vertical="center" wrapText="1"/>
      <protection hidden="1"/>
    </xf>
    <xf numFmtId="0" fontId="2" fillId="7" borderId="78" xfId="0" applyFont="1" applyFill="1" applyBorder="1" applyAlignment="1" applyProtection="1">
      <alignment horizontal="left" vertical="center" wrapText="1"/>
      <protection locked="0" hidden="1"/>
    </xf>
    <xf numFmtId="0" fontId="0" fillId="7" borderId="79" xfId="0" applyFill="1" applyBorder="1" applyAlignment="1" applyProtection="1">
      <alignment horizontal="left" vertical="center" wrapText="1"/>
      <protection locked="0" hidden="1"/>
    </xf>
    <xf numFmtId="0" fontId="0" fillId="7" borderId="78" xfId="0" applyFill="1" applyBorder="1" applyAlignment="1" applyProtection="1">
      <alignment horizontal="left" vertical="center" wrapText="1"/>
      <protection locked="0" hidden="1"/>
    </xf>
    <xf numFmtId="0" fontId="2" fillId="0" borderId="9" xfId="0" applyFont="1" applyBorder="1" applyAlignment="1" applyProtection="1">
      <alignment horizontal="left" vertical="center" wrapText="1"/>
      <protection hidden="1"/>
    </xf>
    <xf numFmtId="0" fontId="2" fillId="0" borderId="3" xfId="0" applyFont="1" applyBorder="1" applyAlignment="1" applyProtection="1">
      <alignment horizontal="left" vertical="center" wrapText="1"/>
      <protection hidden="1"/>
    </xf>
    <xf numFmtId="0" fontId="2" fillId="0" borderId="10" xfId="0" applyFont="1" applyBorder="1" applyAlignment="1" applyProtection="1">
      <alignment horizontal="left" vertical="center" wrapText="1"/>
      <protection hidden="1"/>
    </xf>
    <xf numFmtId="0" fontId="2" fillId="0" borderId="21" xfId="0" applyFont="1" applyBorder="1" applyAlignment="1" applyProtection="1">
      <alignment horizontal="left" vertical="center" wrapText="1"/>
      <protection hidden="1"/>
    </xf>
    <xf numFmtId="0" fontId="2" fillId="0" borderId="18" xfId="0" applyFont="1" applyBorder="1" applyAlignment="1" applyProtection="1">
      <alignment horizontal="left" vertical="center" wrapText="1"/>
      <protection hidden="1"/>
    </xf>
    <xf numFmtId="0" fontId="2" fillId="0" borderId="19" xfId="0" applyFont="1" applyBorder="1" applyAlignment="1" applyProtection="1">
      <alignment horizontal="left" vertical="center" wrapText="1"/>
      <protection hidden="1"/>
    </xf>
    <xf numFmtId="0" fontId="83" fillId="10" borderId="0" xfId="0" applyFont="1" applyFill="1" applyAlignment="1">
      <alignment horizontal="justify" vertical="center" wrapText="1"/>
    </xf>
    <xf numFmtId="0" fontId="83" fillId="10" borderId="0" xfId="0" applyFont="1" applyFill="1" applyAlignment="1">
      <alignment horizontal="justify" vertical="center"/>
    </xf>
    <xf numFmtId="0" fontId="2" fillId="0" borderId="44" xfId="0" applyFont="1" applyBorder="1" applyAlignment="1" applyProtection="1">
      <alignment vertical="top" wrapText="1"/>
      <protection hidden="1"/>
    </xf>
    <xf numFmtId="0" fontId="2" fillId="0" borderId="45" xfId="0" applyFont="1" applyBorder="1" applyAlignment="1" applyProtection="1">
      <alignment vertical="top" wrapText="1"/>
      <protection hidden="1"/>
    </xf>
    <xf numFmtId="0" fontId="0" fillId="7" borderId="22" xfId="0" applyFill="1" applyBorder="1" applyAlignment="1" applyProtection="1">
      <alignment horizontal="left" vertical="center" wrapText="1"/>
      <protection locked="0"/>
    </xf>
    <xf numFmtId="0" fontId="0" fillId="7" borderId="23" xfId="0" applyFill="1" applyBorder="1" applyAlignment="1" applyProtection="1">
      <alignment horizontal="left" vertical="center" wrapText="1"/>
      <protection locked="0"/>
    </xf>
    <xf numFmtId="0" fontId="0" fillId="7" borderId="73" xfId="0" applyFill="1" applyBorder="1" applyAlignment="1" applyProtection="1">
      <alignment horizontal="left" vertical="center" wrapText="1"/>
      <protection locked="0"/>
    </xf>
    <xf numFmtId="0" fontId="0" fillId="7" borderId="38" xfId="0" applyFill="1" applyBorder="1" applyAlignment="1" applyProtection="1">
      <alignment horizontal="left" vertical="center" wrapText="1"/>
      <protection locked="0"/>
    </xf>
    <xf numFmtId="0" fontId="2" fillId="0" borderId="66" xfId="0" applyFont="1"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58" fillId="0" borderId="0" xfId="0" applyFont="1" applyAlignment="1" applyProtection="1">
      <alignment vertical="top" wrapText="1"/>
      <protection hidden="1"/>
    </xf>
    <xf numFmtId="0" fontId="83" fillId="0" borderId="73" xfId="0" applyFont="1" applyBorder="1" applyAlignment="1" applyProtection="1">
      <alignment horizontal="left" vertical="center" wrapText="1"/>
      <protection hidden="1"/>
    </xf>
    <xf numFmtId="0" fontId="83" fillId="0" borderId="30" xfId="0" applyFont="1" applyBorder="1" applyAlignment="1" applyProtection="1">
      <alignment horizontal="left" vertical="center" wrapText="1"/>
      <protection hidden="1"/>
    </xf>
    <xf numFmtId="0" fontId="5" fillId="0" borderId="35" xfId="0" applyFont="1" applyBorder="1" applyAlignment="1" applyProtection="1">
      <alignment horizontal="right" vertical="top"/>
      <protection hidden="1"/>
    </xf>
    <xf numFmtId="0" fontId="5" fillId="0" borderId="13" xfId="0" applyFont="1" applyBorder="1" applyAlignment="1" applyProtection="1">
      <alignment horizontal="right" vertical="top"/>
      <protection hidden="1"/>
    </xf>
    <xf numFmtId="0" fontId="5" fillId="0" borderId="14" xfId="0" applyFont="1" applyBorder="1" applyAlignment="1" applyProtection="1">
      <alignment horizontal="right" vertical="top"/>
      <protection hidden="1"/>
    </xf>
    <xf numFmtId="0" fontId="5" fillId="0" borderId="40" xfId="0" applyFont="1" applyBorder="1" applyAlignment="1">
      <alignment horizontal="left" vertical="center" wrapText="1"/>
    </xf>
    <xf numFmtId="0" fontId="5" fillId="0" borderId="0" xfId="0" applyFont="1" applyAlignment="1">
      <alignment horizontal="left" vertical="center" wrapText="1"/>
    </xf>
    <xf numFmtId="0" fontId="5" fillId="0" borderId="81" xfId="0" applyFont="1" applyBorder="1" applyAlignment="1">
      <alignment horizontal="left" vertical="center" wrapText="1"/>
    </xf>
    <xf numFmtId="0" fontId="5" fillId="0" borderId="37" xfId="0" applyFont="1" applyBorder="1" applyAlignment="1" applyProtection="1">
      <alignment horizontal="justify" vertical="top" wrapText="1"/>
      <protection hidden="1"/>
    </xf>
    <xf numFmtId="0" fontId="5" fillId="0" borderId="15" xfId="0" applyFont="1" applyBorder="1" applyAlignment="1" applyProtection="1">
      <alignment horizontal="justify" vertical="top" wrapText="1"/>
      <protection hidden="1"/>
    </xf>
    <xf numFmtId="0" fontId="5" fillId="0" borderId="80" xfId="0" applyFont="1" applyBorder="1" applyAlignment="1" applyProtection="1">
      <alignment horizontal="justify" vertical="top" wrapText="1"/>
      <protection hidden="1"/>
    </xf>
    <xf numFmtId="0" fontId="0" fillId="0" borderId="84" xfId="0" applyBorder="1" applyAlignment="1">
      <alignment horizontal="justify" vertical="top" wrapText="1"/>
    </xf>
    <xf numFmtId="0" fontId="0" fillId="0" borderId="69" xfId="0" applyBorder="1" applyAlignment="1">
      <alignment horizontal="justify" vertical="top" wrapText="1"/>
    </xf>
    <xf numFmtId="0" fontId="0" fillId="0" borderId="49" xfId="0" applyBorder="1" applyAlignment="1">
      <alignment horizontal="justify" vertical="top" wrapText="1"/>
    </xf>
    <xf numFmtId="0" fontId="5" fillId="0" borderId="33" xfId="0" applyFont="1" applyBorder="1" applyAlignment="1">
      <alignment vertical="center" wrapText="1"/>
    </xf>
    <xf numFmtId="0" fontId="5" fillId="0" borderId="5" xfId="0" applyFont="1" applyBorder="1" applyAlignment="1">
      <alignment vertical="center" wrapText="1"/>
    </xf>
    <xf numFmtId="0" fontId="5" fillId="0" borderId="85" xfId="0" applyFont="1" applyBorder="1" applyAlignment="1">
      <alignment vertical="center" wrapText="1"/>
    </xf>
    <xf numFmtId="0" fontId="5" fillId="0" borderId="0" xfId="0" applyFont="1" applyProtection="1">
      <protection hidden="1"/>
    </xf>
    <xf numFmtId="0" fontId="5" fillId="0" borderId="0" xfId="0" applyFont="1" applyAlignment="1" applyProtection="1">
      <alignment horizontal="right" vertical="top" indent="1"/>
      <protection hidden="1"/>
    </xf>
    <xf numFmtId="0" fontId="5" fillId="0" borderId="35" xfId="0" applyFont="1" applyBorder="1" applyAlignment="1" applyProtection="1">
      <alignment horizontal="justify" vertical="top" wrapText="1"/>
      <protection hidden="1"/>
    </xf>
    <xf numFmtId="0" fontId="0" fillId="0" borderId="13" xfId="0" applyBorder="1" applyAlignment="1">
      <alignment horizontal="justify" vertical="top" wrapText="1"/>
    </xf>
    <xf numFmtId="0" fontId="0" fillId="0" borderId="0" xfId="0" applyAlignment="1">
      <alignment horizontal="justify" vertical="top" wrapText="1"/>
    </xf>
    <xf numFmtId="0" fontId="0" fillId="0" borderId="81" xfId="0" applyBorder="1" applyAlignment="1">
      <alignment horizontal="justify" vertical="top" wrapText="1"/>
    </xf>
    <xf numFmtId="0" fontId="0" fillId="0" borderId="14" xfId="0" applyBorder="1" applyAlignment="1">
      <alignment horizontal="justify" vertical="top" wrapText="1"/>
    </xf>
    <xf numFmtId="0" fontId="0" fillId="0" borderId="4" xfId="0" applyBorder="1" applyAlignment="1">
      <alignment horizontal="justify" vertical="top" wrapText="1"/>
    </xf>
    <xf numFmtId="0" fontId="0" fillId="0" borderId="82" xfId="0" applyBorder="1" applyAlignment="1">
      <alignment horizontal="justify" vertical="top" wrapText="1"/>
    </xf>
    <xf numFmtId="0" fontId="5" fillId="0" borderId="7" xfId="0" applyFont="1" applyBorder="1" applyAlignment="1" applyProtection="1">
      <alignment horizontal="justify" vertical="top" wrapText="1"/>
      <protection hidden="1"/>
    </xf>
    <xf numFmtId="0" fontId="5" fillId="0" borderId="35"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22" xfId="0" applyFont="1" applyBorder="1" applyAlignment="1">
      <alignment vertical="center" wrapText="1"/>
    </xf>
    <xf numFmtId="0" fontId="83" fillId="0" borderId="0" xfId="0" applyFont="1" applyAlignment="1">
      <alignment horizontal="justify" vertical="center" wrapText="1"/>
    </xf>
    <xf numFmtId="0" fontId="83" fillId="0" borderId="0" xfId="0" applyFont="1" applyAlignment="1" applyProtection="1">
      <alignment horizontal="left" vertical="center" wrapText="1"/>
      <protection hidden="1"/>
    </xf>
    <xf numFmtId="0" fontId="5" fillId="0" borderId="42"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15" xfId="0" applyFont="1" applyBorder="1" applyAlignment="1" applyProtection="1">
      <alignment horizontal="left" vertical="top" wrapText="1"/>
      <protection hidden="1"/>
    </xf>
    <xf numFmtId="0" fontId="5" fillId="0" borderId="32" xfId="0" applyFont="1" applyBorder="1" applyAlignment="1" applyProtection="1">
      <alignment horizontal="left" vertical="top" wrapText="1"/>
      <protection hidden="1"/>
    </xf>
    <xf numFmtId="0" fontId="5" fillId="7" borderId="70" xfId="0" applyFont="1" applyFill="1" applyBorder="1" applyAlignment="1" applyProtection="1">
      <alignment horizontal="left" vertical="center"/>
      <protection locked="0"/>
    </xf>
    <xf numFmtId="0" fontId="5" fillId="7" borderId="3" xfId="0" applyFont="1" applyFill="1" applyBorder="1" applyAlignment="1" applyProtection="1">
      <alignment horizontal="left" vertical="center"/>
      <protection locked="0"/>
    </xf>
    <xf numFmtId="0" fontId="5" fillId="7" borderId="10" xfId="0" applyFont="1" applyFill="1" applyBorder="1" applyAlignment="1" applyProtection="1">
      <alignment horizontal="left" vertical="center"/>
      <protection locked="0"/>
    </xf>
    <xf numFmtId="0" fontId="51" fillId="0" borderId="0" xfId="0" applyFont="1" applyAlignment="1">
      <alignment horizontal="justify" vertical="top"/>
    </xf>
    <xf numFmtId="0" fontId="87" fillId="0" borderId="0" xfId="0" applyFont="1" applyAlignment="1" applyProtection="1">
      <alignment horizontal="justify"/>
      <protection hidden="1"/>
    </xf>
    <xf numFmtId="0" fontId="51" fillId="0" borderId="0" xfId="0" applyFont="1" applyAlignment="1">
      <alignment horizontal="left" vertical="center" wrapText="1"/>
    </xf>
    <xf numFmtId="0" fontId="2" fillId="0" borderId="34" xfId="0" applyFont="1" applyBorder="1" applyAlignment="1" applyProtection="1">
      <alignment horizontal="center" vertical="center" wrapText="1"/>
      <protection hidden="1"/>
    </xf>
    <xf numFmtId="0" fontId="0" fillId="0" borderId="77" xfId="0" applyBorder="1" applyAlignment="1" applyProtection="1">
      <alignment horizontal="center" vertical="center" wrapText="1"/>
      <protection hidden="1"/>
    </xf>
    <xf numFmtId="0" fontId="5" fillId="0" borderId="0" xfId="0" applyFont="1" applyAlignment="1" applyProtection="1">
      <alignment horizontal="right" vertical="top"/>
      <protection hidden="1"/>
    </xf>
    <xf numFmtId="0" fontId="51" fillId="0" borderId="0" xfId="0" applyFont="1" applyAlignment="1">
      <alignment horizontal="justify"/>
    </xf>
    <xf numFmtId="0" fontId="5" fillId="0" borderId="35" xfId="0" applyFont="1" applyBorder="1" applyAlignment="1" applyProtection="1">
      <alignment horizontal="left" vertical="top" wrapText="1"/>
      <protection hidden="1"/>
    </xf>
    <xf numFmtId="0" fontId="0" fillId="7" borderId="27" xfId="0" applyFill="1" applyBorder="1" applyAlignment="1" applyProtection="1">
      <alignment horizontal="center" vertical="center"/>
      <protection locked="0"/>
    </xf>
    <xf numFmtId="0" fontId="0" fillId="7" borderId="77" xfId="0" applyFill="1" applyBorder="1" applyAlignment="1" applyProtection="1">
      <alignment horizontal="center" vertical="center"/>
      <protection locked="0"/>
    </xf>
    <xf numFmtId="0" fontId="87" fillId="0" borderId="0" xfId="0" applyFont="1" applyAlignment="1" applyProtection="1">
      <alignment horizontal="justify" vertical="top"/>
      <protection hidden="1"/>
    </xf>
    <xf numFmtId="0" fontId="2" fillId="0" borderId="9" xfId="0" applyFont="1" applyBorder="1" applyAlignment="1" applyProtection="1">
      <alignment horizontal="justify" vertical="center" wrapText="1"/>
      <protection hidden="1"/>
    </xf>
    <xf numFmtId="0" fontId="2" fillId="0" borderId="10" xfId="0" applyFont="1" applyBorder="1" applyAlignment="1" applyProtection="1">
      <alignment horizontal="justify" vertical="center" wrapText="1"/>
      <protection hidden="1"/>
    </xf>
    <xf numFmtId="0" fontId="24" fillId="0" borderId="21" xfId="0" applyFont="1" applyBorder="1" applyAlignment="1" applyProtection="1">
      <alignment horizontal="center" vertical="top" wrapText="1"/>
      <protection hidden="1"/>
    </xf>
    <xf numFmtId="0" fontId="0" fillId="0" borderId="18" xfId="0" applyBorder="1" applyAlignment="1" applyProtection="1">
      <alignment horizontal="center" vertical="top" wrapText="1"/>
      <protection hidden="1"/>
    </xf>
    <xf numFmtId="0" fontId="5" fillId="7" borderId="67" xfId="0" applyFont="1" applyFill="1" applyBorder="1" applyAlignment="1" applyProtection="1">
      <alignment vertical="top" wrapText="1"/>
      <protection locked="0"/>
    </xf>
    <xf numFmtId="0" fontId="5" fillId="7" borderId="71" xfId="0" applyFont="1" applyFill="1" applyBorder="1" applyAlignment="1" applyProtection="1">
      <alignment vertical="top" wrapText="1"/>
      <protection locked="0"/>
    </xf>
    <xf numFmtId="0" fontId="5" fillId="7" borderId="18" xfId="0" applyFont="1" applyFill="1" applyBorder="1" applyAlignment="1" applyProtection="1">
      <alignment vertical="top" wrapText="1"/>
      <protection locked="0"/>
    </xf>
    <xf numFmtId="0" fontId="5" fillId="0" borderId="33" xfId="0" applyFont="1" applyBorder="1" applyAlignment="1">
      <alignment horizontal="justify" vertical="center" wrapText="1"/>
    </xf>
    <xf numFmtId="0" fontId="5" fillId="0" borderId="5" xfId="0" applyFont="1" applyBorder="1" applyAlignment="1">
      <alignment horizontal="justify" vertical="center" wrapText="1"/>
    </xf>
    <xf numFmtId="0" fontId="91" fillId="0" borderId="0" xfId="0" applyFont="1" applyAlignment="1" applyProtection="1">
      <alignment horizontal="justify" vertical="center" wrapText="1"/>
      <protection hidden="1"/>
    </xf>
    <xf numFmtId="0" fontId="5" fillId="0" borderId="0" xfId="0" applyFont="1" applyAlignment="1" applyProtection="1">
      <alignment horizontal="left" vertical="top" indent="5"/>
      <protection hidden="1"/>
    </xf>
    <xf numFmtId="0" fontId="5" fillId="0" borderId="0" xfId="0" applyFont="1" applyAlignment="1" applyProtection="1">
      <alignment horizontal="justify" vertical="top" wrapText="1"/>
      <protection hidden="1"/>
    </xf>
    <xf numFmtId="0" fontId="83" fillId="0" borderId="0" xfId="0" applyFont="1" applyAlignment="1" applyProtection="1">
      <alignment horizontal="center" vertical="center" wrapText="1"/>
      <protection hidden="1"/>
    </xf>
    <xf numFmtId="0" fontId="5" fillId="0" borderId="8" xfId="0" applyFont="1" applyBorder="1" applyAlignment="1" applyProtection="1">
      <alignment horizontal="center" vertical="center"/>
      <protection hidden="1"/>
    </xf>
    <xf numFmtId="0" fontId="5" fillId="0" borderId="17" xfId="0" applyFont="1" applyBorder="1" applyAlignment="1" applyProtection="1">
      <alignment horizontal="center" vertical="center"/>
      <protection hidden="1"/>
    </xf>
    <xf numFmtId="0" fontId="5" fillId="0" borderId="16" xfId="0" applyFont="1" applyBorder="1" applyAlignment="1" applyProtection="1">
      <alignment horizontal="center" vertical="center"/>
      <protection hidden="1"/>
    </xf>
    <xf numFmtId="0" fontId="60" fillId="0" borderId="0" xfId="0" applyFont="1" applyAlignment="1" applyProtection="1">
      <alignment vertical="center" wrapText="1"/>
      <protection hidden="1"/>
    </xf>
    <xf numFmtId="0" fontId="0" fillId="7" borderId="48" xfId="0"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hidden="1"/>
    </xf>
    <xf numFmtId="0" fontId="0" fillId="0" borderId="29" xfId="0" applyBorder="1" applyAlignment="1" applyProtection="1">
      <alignment horizontal="left" vertical="center" wrapText="1"/>
      <protection hidden="1"/>
    </xf>
    <xf numFmtId="0" fontId="0" fillId="7" borderId="30" xfId="0" applyFill="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hidden="1"/>
    </xf>
    <xf numFmtId="0" fontId="2" fillId="7" borderId="48" xfId="0" applyFont="1"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5" fillId="0" borderId="35" xfId="0" applyFont="1" applyBorder="1" applyAlignment="1" applyProtection="1">
      <alignment horizontal="left" vertical="center" wrapText="1"/>
      <protection hidden="1"/>
    </xf>
    <xf numFmtId="0" fontId="5" fillId="0" borderId="32"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1" xfId="0" applyFont="1" applyBorder="1" applyAlignment="1" applyProtection="1">
      <alignment horizontal="left" vertical="center" wrapText="1"/>
      <protection hidden="1"/>
    </xf>
    <xf numFmtId="0" fontId="5" fillId="0" borderId="14" xfId="0" applyFont="1" applyBorder="1" applyAlignment="1" applyProtection="1">
      <alignment horizontal="left" vertical="center" wrapText="1"/>
      <protection hidden="1"/>
    </xf>
    <xf numFmtId="0" fontId="5" fillId="0" borderId="12" xfId="0" applyFont="1" applyBorder="1" applyAlignment="1" applyProtection="1">
      <alignment horizontal="left" vertical="center" wrapText="1"/>
      <protection hidden="1"/>
    </xf>
    <xf numFmtId="0" fontId="2" fillId="7" borderId="29" xfId="0" applyFont="1" applyFill="1" applyBorder="1" applyAlignment="1" applyProtection="1">
      <alignment horizontal="left" vertical="center" wrapText="1"/>
      <protection locked="0"/>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24"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vertical="top"/>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center"/>
      <protection hidden="1"/>
    </xf>
    <xf numFmtId="0" fontId="5" fillId="0" borderId="0" xfId="0" applyFont="1" applyAlignment="1" applyProtection="1">
      <alignment horizontal="left" wrapText="1"/>
      <protection hidden="1"/>
    </xf>
    <xf numFmtId="0" fontId="0" fillId="0" borderId="0" xfId="0" applyAlignment="1" applyProtection="1">
      <alignment horizontal="center"/>
      <protection hidden="1"/>
    </xf>
    <xf numFmtId="0" fontId="5" fillId="0" borderId="69" xfId="0" applyFont="1" applyBorder="1" applyAlignment="1" applyProtection="1">
      <alignment horizontal="center" vertical="center"/>
      <protection hidden="1"/>
    </xf>
    <xf numFmtId="0" fontId="5" fillId="0" borderId="70" xfId="0" applyFont="1" applyBorder="1" applyAlignment="1" applyProtection="1">
      <alignment horizontal="justify" vertical="top" wrapText="1"/>
      <protection hidden="1"/>
    </xf>
    <xf numFmtId="0" fontId="51" fillId="0" borderId="0" xfId="0" applyFont="1" applyAlignment="1">
      <alignment horizontal="justify" vertical="center"/>
    </xf>
    <xf numFmtId="0" fontId="5" fillId="7" borderId="42" xfId="0" applyFont="1" applyFill="1" applyBorder="1" applyAlignment="1" applyProtection="1">
      <alignment horizontal="left" vertical="center"/>
      <protection locked="0"/>
    </xf>
    <xf numFmtId="0" fontId="5" fillId="7" borderId="26" xfId="0" applyFont="1" applyFill="1" applyBorder="1" applyAlignment="1" applyProtection="1">
      <alignment horizontal="left" vertical="center"/>
      <protection locked="0"/>
    </xf>
    <xf numFmtId="0" fontId="5" fillId="7" borderId="25" xfId="0" applyFont="1" applyFill="1" applyBorder="1" applyAlignment="1" applyProtection="1">
      <alignment horizontal="left" vertical="center"/>
      <protection locked="0"/>
    </xf>
    <xf numFmtId="0" fontId="5" fillId="7" borderId="39" xfId="0" applyFont="1" applyFill="1" applyBorder="1" applyAlignment="1" applyProtection="1">
      <alignment horizontal="left" vertical="center"/>
      <protection locked="0"/>
    </xf>
    <xf numFmtId="0" fontId="5" fillId="7" borderId="83" xfId="0" applyFont="1" applyFill="1" applyBorder="1" applyAlignment="1" applyProtection="1">
      <alignment horizontal="left" vertical="center"/>
      <protection locked="0"/>
    </xf>
    <xf numFmtId="0" fontId="5" fillId="7" borderId="45" xfId="0" applyFont="1" applyFill="1" applyBorder="1" applyAlignment="1" applyProtection="1">
      <alignment horizontal="left" vertical="center"/>
      <protection locked="0"/>
    </xf>
    <xf numFmtId="0" fontId="58" fillId="0" borderId="0" xfId="0" applyFont="1" applyProtection="1">
      <protection hidden="1"/>
    </xf>
    <xf numFmtId="0" fontId="58" fillId="0" borderId="0" xfId="0" applyFont="1" applyAlignment="1" applyProtection="1">
      <alignment vertical="center" wrapText="1"/>
      <protection hidden="1"/>
    </xf>
    <xf numFmtId="0" fontId="0" fillId="0" borderId="0" xfId="0" applyAlignment="1">
      <alignment vertical="top" wrapText="1"/>
    </xf>
    <xf numFmtId="0" fontId="0" fillId="0" borderId="4" xfId="0" applyBorder="1" applyAlignment="1">
      <alignment vertical="top" wrapText="1"/>
    </xf>
    <xf numFmtId="0" fontId="5" fillId="7" borderId="84" xfId="0" applyFont="1" applyFill="1" applyBorder="1" applyAlignment="1" applyProtection="1">
      <alignment vertical="top" wrapText="1"/>
      <protection locked="0"/>
    </xf>
    <xf numFmtId="0" fontId="5" fillId="7" borderId="69" xfId="0" applyFont="1" applyFill="1" applyBorder="1" applyAlignment="1" applyProtection="1">
      <alignment vertical="top" wrapText="1"/>
      <protection locked="0"/>
    </xf>
    <xf numFmtId="0" fontId="5" fillId="7" borderId="76" xfId="0" applyFont="1" applyFill="1" applyBorder="1" applyAlignment="1" applyProtection="1">
      <alignment vertical="top" wrapText="1"/>
      <protection locked="0"/>
    </xf>
    <xf numFmtId="0" fontId="5" fillId="7" borderId="37" xfId="0" applyFont="1" applyFill="1" applyBorder="1" applyAlignment="1" applyProtection="1">
      <alignment horizontal="left" vertical="center"/>
      <protection locked="0"/>
    </xf>
    <xf numFmtId="0" fontId="5" fillId="7" borderId="15" xfId="0" applyFont="1" applyFill="1" applyBorder="1" applyAlignment="1" applyProtection="1">
      <alignment horizontal="left" vertical="center"/>
      <protection locked="0"/>
    </xf>
    <xf numFmtId="0" fontId="5" fillId="7" borderId="32" xfId="0" applyFont="1" applyFill="1" applyBorder="1" applyAlignment="1" applyProtection="1">
      <alignment horizontal="left" vertical="center"/>
      <protection locked="0"/>
    </xf>
    <xf numFmtId="0" fontId="84" fillId="7" borderId="30" xfId="0" applyFont="1" applyFill="1" applyBorder="1" applyAlignment="1" applyProtection="1">
      <alignment horizontal="left" vertical="center"/>
      <protection locked="0"/>
    </xf>
    <xf numFmtId="0" fontId="84" fillId="7" borderId="38" xfId="0" applyFont="1" applyFill="1" applyBorder="1" applyAlignment="1" applyProtection="1">
      <alignment horizontal="left" vertical="center"/>
      <protection locked="0"/>
    </xf>
    <xf numFmtId="0" fontId="2" fillId="7" borderId="27" xfId="0" applyFont="1" applyFill="1" applyBorder="1" applyAlignment="1" applyProtection="1">
      <alignment horizontal="center" vertical="center"/>
      <protection locked="0"/>
    </xf>
    <xf numFmtId="0" fontId="5" fillId="0" borderId="4" xfId="0" applyFont="1" applyBorder="1" applyAlignment="1" applyProtection="1">
      <alignment horizontal="justify" vertical="top" wrapText="1"/>
      <protection hidden="1"/>
    </xf>
    <xf numFmtId="0" fontId="83" fillId="0" borderId="74" xfId="0" applyFont="1" applyBorder="1" applyAlignment="1" applyProtection="1">
      <alignment horizontal="left" vertical="center" wrapText="1"/>
      <protection hidden="1"/>
    </xf>
    <xf numFmtId="0" fontId="83" fillId="0" borderId="28" xfId="0" applyFont="1" applyBorder="1" applyAlignment="1" applyProtection="1">
      <alignment horizontal="left" vertical="center" wrapText="1"/>
      <protection hidden="1"/>
    </xf>
    <xf numFmtId="0" fontId="83" fillId="0" borderId="75" xfId="0" applyFont="1" applyBorder="1" applyAlignment="1" applyProtection="1">
      <alignment horizontal="left" vertical="center" wrapText="1"/>
      <protection hidden="1"/>
    </xf>
    <xf numFmtId="0" fontId="2" fillId="0" borderId="44" xfId="0" applyFont="1" applyBorder="1" applyAlignment="1" applyProtection="1">
      <alignment horizontal="justify" vertical="top" wrapText="1"/>
      <protection hidden="1"/>
    </xf>
    <xf numFmtId="0" fontId="2" fillId="0" borderId="45" xfId="0" applyFont="1" applyBorder="1" applyAlignment="1" applyProtection="1">
      <alignment horizontal="justify" vertical="top" wrapText="1"/>
      <protection hidden="1"/>
    </xf>
    <xf numFmtId="0" fontId="2" fillId="0" borderId="14" xfId="0" applyFont="1" applyBorder="1" applyAlignment="1" applyProtection="1">
      <alignment horizontal="justify" vertical="center" wrapText="1"/>
      <protection hidden="1"/>
    </xf>
    <xf numFmtId="0" fontId="2" fillId="0" borderId="12" xfId="0" applyFont="1" applyBorder="1" applyAlignment="1" applyProtection="1">
      <alignment horizontal="justify" vertical="center" wrapText="1"/>
      <protection hidden="1"/>
    </xf>
    <xf numFmtId="0" fontId="5" fillId="0" borderId="35" xfId="0" applyFont="1" applyBorder="1" applyAlignment="1" applyProtection="1">
      <alignment horizontal="right" vertical="top" indent="2"/>
      <protection hidden="1"/>
    </xf>
    <xf numFmtId="0" fontId="5" fillId="0" borderId="14" xfId="0" applyFont="1" applyBorder="1" applyAlignment="1" applyProtection="1">
      <alignment horizontal="right" vertical="top" indent="2"/>
      <protection hidden="1"/>
    </xf>
    <xf numFmtId="0" fontId="5" fillId="0" borderId="13" xfId="0" applyFont="1" applyBorder="1" applyAlignment="1" applyProtection="1">
      <alignment horizontal="right" vertical="top" indent="2"/>
      <protection hidden="1"/>
    </xf>
    <xf numFmtId="0" fontId="51" fillId="0" borderId="15" xfId="0" applyFont="1" applyBorder="1" applyAlignment="1" applyProtection="1">
      <alignment horizontal="justify" vertical="center" wrapText="1"/>
      <protection hidden="1"/>
    </xf>
    <xf numFmtId="0" fontId="5" fillId="0" borderId="86" xfId="0" applyFont="1" applyBorder="1" applyAlignment="1" applyProtection="1">
      <alignment horizontal="left" vertical="top"/>
      <protection hidden="1"/>
    </xf>
    <xf numFmtId="0" fontId="5" fillId="0" borderId="87" xfId="0" applyFont="1" applyBorder="1" applyAlignment="1" applyProtection="1">
      <alignment horizontal="left" vertical="top"/>
      <protection hidden="1"/>
    </xf>
    <xf numFmtId="0" fontId="2" fillId="0" borderId="17" xfId="0" applyFont="1" applyBorder="1" applyAlignment="1" applyProtection="1">
      <alignment horizontal="left" vertical="center" wrapText="1"/>
      <protection hidden="1"/>
    </xf>
    <xf numFmtId="0" fontId="5" fillId="0" borderId="81" xfId="0" applyFont="1" applyBorder="1" applyAlignment="1" applyProtection="1">
      <alignment horizontal="justify" vertical="top" wrapText="1"/>
      <protection hidden="1"/>
    </xf>
    <xf numFmtId="0" fontId="5" fillId="0" borderId="84" xfId="0" applyFont="1" applyBorder="1" applyAlignment="1">
      <alignment horizontal="justify" vertical="center" wrapText="1"/>
    </xf>
    <xf numFmtId="0" fontId="5" fillId="0" borderId="69" xfId="0" applyFont="1" applyBorder="1" applyAlignment="1">
      <alignment horizontal="justify" vertical="center" wrapText="1"/>
    </xf>
    <xf numFmtId="0" fontId="5" fillId="0" borderId="49" xfId="0" applyFont="1" applyBorder="1" applyAlignment="1">
      <alignment horizontal="justify" vertical="center" wrapText="1"/>
    </xf>
    <xf numFmtId="0" fontId="5" fillId="0" borderId="32" xfId="0" applyFont="1" applyBorder="1" applyAlignment="1" applyProtection="1">
      <alignment horizontal="justify" vertical="top" wrapText="1"/>
      <protection hidden="1"/>
    </xf>
    <xf numFmtId="0" fontId="5" fillId="0" borderId="37" xfId="0" applyFont="1" applyBorder="1" applyAlignment="1" applyProtection="1">
      <alignment horizontal="left" vertical="top" wrapText="1"/>
      <protection hidden="1"/>
    </xf>
    <xf numFmtId="0" fontId="5" fillId="0" borderId="80" xfId="0" applyFont="1" applyBorder="1" applyAlignment="1" applyProtection="1">
      <alignment horizontal="left" vertical="top" wrapText="1"/>
      <protection hidden="1"/>
    </xf>
    <xf numFmtId="0" fontId="5" fillId="0" borderId="41" xfId="0" applyFont="1" applyBorder="1" applyAlignment="1" applyProtection="1">
      <alignment horizontal="left" vertical="top" wrapText="1"/>
      <protection hidden="1"/>
    </xf>
    <xf numFmtId="0" fontId="5" fillId="0" borderId="4" xfId="0" applyFont="1" applyBorder="1" applyAlignment="1" applyProtection="1">
      <alignment horizontal="left" vertical="top" wrapText="1"/>
      <protection hidden="1"/>
    </xf>
    <xf numFmtId="0" fontId="5" fillId="0" borderId="82" xfId="0" applyFont="1" applyBorder="1" applyAlignment="1" applyProtection="1">
      <alignment horizontal="left" vertical="top" wrapText="1"/>
      <protection hidden="1"/>
    </xf>
    <xf numFmtId="0" fontId="5" fillId="7" borderId="28" xfId="0" applyFont="1" applyFill="1" applyBorder="1" applyAlignment="1" applyProtection="1">
      <alignment horizontal="left" vertical="top" wrapText="1"/>
      <protection locked="0"/>
    </xf>
    <xf numFmtId="0" fontId="5" fillId="7" borderId="75" xfId="0" applyFont="1" applyFill="1" applyBorder="1" applyAlignment="1" applyProtection="1">
      <alignment horizontal="left" vertical="top" wrapText="1"/>
      <protection locked="0"/>
    </xf>
    <xf numFmtId="0" fontId="5" fillId="7" borderId="30" xfId="0" applyFont="1" applyFill="1" applyBorder="1" applyAlignment="1" applyProtection="1">
      <alignment horizontal="left" vertical="top" wrapText="1"/>
      <protection locked="0"/>
    </xf>
    <xf numFmtId="0" fontId="5" fillId="7" borderId="38" xfId="0" applyFont="1" applyFill="1" applyBorder="1" applyAlignment="1" applyProtection="1">
      <alignment horizontal="left" vertical="top" wrapText="1"/>
      <protection locked="0"/>
    </xf>
    <xf numFmtId="0" fontId="81" fillId="10" borderId="0" xfId="0" applyFont="1" applyFill="1" applyAlignment="1" applyProtection="1">
      <alignment horizontal="justify" vertical="center" wrapText="1"/>
      <protection hidden="1"/>
    </xf>
    <xf numFmtId="0" fontId="5" fillId="3" borderId="5" xfId="0" applyFont="1" applyFill="1" applyBorder="1" applyAlignment="1" applyProtection="1">
      <alignment horizontal="justify" vertical="center" wrapText="1"/>
      <protection locked="0"/>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9" fillId="0" borderId="4" xfId="0" applyFont="1" applyBorder="1" applyAlignment="1" applyProtection="1">
      <alignment horizontal="justify" vertical="center" wrapText="1"/>
      <protection hidden="1"/>
    </xf>
    <xf numFmtId="0" fontId="10"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10" fillId="0" borderId="9"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6"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6" xfId="0" applyFont="1" applyBorder="1" applyAlignment="1" applyProtection="1">
      <alignment horizontal="center" vertical="center" wrapText="1"/>
      <protection hidden="1"/>
    </xf>
    <xf numFmtId="0" fontId="0" fillId="0" borderId="16" xfId="0" applyBorder="1" applyAlignment="1">
      <alignment horizontal="center" vertical="center" wrapText="1"/>
    </xf>
    <xf numFmtId="0" fontId="9" fillId="3" borderId="9"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9" fillId="3" borderId="10" xfId="0" applyFont="1" applyFill="1" applyBorder="1" applyAlignment="1" applyProtection="1">
      <alignment horizontal="center" vertical="center" wrapText="1"/>
      <protection locked="0"/>
    </xf>
    <xf numFmtId="0" fontId="8"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0" fillId="3" borderId="9" xfId="0" applyFont="1" applyFill="1" applyBorder="1" applyAlignment="1" applyProtection="1">
      <alignment horizontal="left" vertical="center" wrapText="1"/>
      <protection locked="0"/>
    </xf>
    <xf numFmtId="0" fontId="10" fillId="3" borderId="3" xfId="0" applyFont="1" applyFill="1" applyBorder="1" applyAlignment="1" applyProtection="1">
      <alignment horizontal="left" vertical="center" wrapText="1"/>
      <protection locked="0"/>
    </xf>
    <xf numFmtId="0" fontId="10" fillId="3" borderId="10" xfId="0" applyFont="1" applyFill="1" applyBorder="1" applyAlignment="1" applyProtection="1">
      <alignment horizontal="left" vertical="center" wrapText="1"/>
      <protection locked="0"/>
    </xf>
    <xf numFmtId="0" fontId="9" fillId="0" borderId="0" xfId="0" applyFont="1" applyAlignment="1" applyProtection="1">
      <alignment horizontal="justify" vertical="top" wrapText="1"/>
      <protection hidden="1"/>
    </xf>
    <xf numFmtId="0" fontId="5" fillId="0" borderId="7"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0" xfId="0" applyFont="1" applyBorder="1" applyAlignment="1" applyProtection="1">
      <alignment horizontal="left" vertical="top" wrapText="1"/>
      <protection hidden="1"/>
    </xf>
    <xf numFmtId="0" fontId="8" fillId="0" borderId="7" xfId="0" applyFont="1" applyBorder="1" applyAlignment="1" applyProtection="1">
      <alignment horizontal="left" vertical="center" wrapText="1"/>
      <protection hidden="1"/>
    </xf>
    <xf numFmtId="0" fontId="46" fillId="0" borderId="15" xfId="0" applyFont="1" applyBorder="1" applyAlignment="1" applyProtection="1">
      <alignment horizontal="center" vertical="center"/>
      <protection hidden="1"/>
    </xf>
    <xf numFmtId="0" fontId="11"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wrapText="1"/>
    </xf>
    <xf numFmtId="0" fontId="9" fillId="3" borderId="7" xfId="0" applyFont="1" applyFill="1" applyBorder="1" applyAlignment="1" applyProtection="1">
      <alignment horizontal="left" vertical="top" wrapText="1"/>
      <protection locked="0" hidden="1"/>
    </xf>
    <xf numFmtId="0" fontId="9" fillId="3" borderId="7" xfId="0" applyFont="1" applyFill="1" applyBorder="1" applyAlignment="1" applyProtection="1">
      <alignment horizontal="left" vertical="top" wrapText="1"/>
      <protection locked="0"/>
    </xf>
    <xf numFmtId="0" fontId="9" fillId="0" borderId="15"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10" fillId="0" borderId="9" xfId="0" applyFont="1" applyBorder="1" applyAlignment="1" applyProtection="1">
      <alignment horizontal="justify" vertical="center" wrapText="1"/>
      <protection hidden="1"/>
    </xf>
    <xf numFmtId="0" fontId="10" fillId="0" borderId="3" xfId="0" applyFont="1" applyBorder="1" applyAlignment="1" applyProtection="1">
      <alignment horizontal="justify" vertical="center" wrapText="1"/>
      <protection hidden="1"/>
    </xf>
    <xf numFmtId="0" fontId="10" fillId="0" borderId="10" xfId="0" applyFont="1" applyBorder="1" applyAlignment="1" applyProtection="1">
      <alignment horizontal="justify" vertical="center" wrapText="1"/>
      <protection hidden="1"/>
    </xf>
    <xf numFmtId="0" fontId="10" fillId="2" borderId="9" xfId="0" applyFont="1" applyFill="1" applyBorder="1" applyAlignment="1" applyProtection="1">
      <alignment horizontal="left" vertical="center" wrapText="1"/>
      <protection hidden="1"/>
    </xf>
    <xf numFmtId="0" fontId="10" fillId="2" borderId="3"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0" fillId="0" borderId="0" xfId="0" applyAlignment="1">
      <alignment horizontal="left" vertical="center" wrapText="1"/>
    </xf>
    <xf numFmtId="0" fontId="9" fillId="0" borderId="0" xfId="0" applyFont="1" applyAlignment="1" applyProtection="1">
      <alignment horizontal="center" vertical="center"/>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92" fillId="0" borderId="21" xfId="33" applyFont="1" applyBorder="1" applyAlignment="1" applyProtection="1">
      <alignment horizontal="center" vertical="center"/>
      <protection hidden="1"/>
    </xf>
    <xf numFmtId="0" fontId="92" fillId="0" borderId="71" xfId="33" applyFont="1" applyBorder="1" applyAlignment="1" applyProtection="1">
      <alignment horizontal="center" vertical="center"/>
      <protection hidden="1"/>
    </xf>
    <xf numFmtId="0" fontId="92" fillId="0" borderId="18"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23" xfId="33" applyFont="1" applyBorder="1" applyAlignment="1" applyProtection="1">
      <alignment horizontal="justify" vertical="top" wrapText="1"/>
      <protection hidden="1"/>
    </xf>
    <xf numFmtId="0" fontId="5" fillId="0" borderId="83"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justify" vertical="justify" wrapText="1"/>
      <protection hidden="1"/>
    </xf>
    <xf numFmtId="0" fontId="9" fillId="0" borderId="0" xfId="46" applyAlignment="1" applyProtection="1">
      <alignment horizontal="left" vertical="center"/>
      <protection hidden="1"/>
    </xf>
    <xf numFmtId="0" fontId="9" fillId="0" borderId="19" xfId="0" applyFont="1" applyBorder="1" applyAlignment="1" applyProtection="1">
      <alignment horizontal="left" vertical="center" wrapText="1"/>
      <protection hidden="1"/>
    </xf>
    <xf numFmtId="0" fontId="45" fillId="0" borderId="0" xfId="0" applyFont="1" applyAlignment="1" applyProtection="1">
      <alignment horizontal="left" vertical="top" wrapText="1"/>
      <protection hidden="1"/>
    </xf>
    <xf numFmtId="0" fontId="51" fillId="0" borderId="0" xfId="0" applyFont="1" applyAlignment="1">
      <alignment horizontal="left"/>
    </xf>
    <xf numFmtId="0" fontId="51" fillId="0" borderId="15" xfId="0" applyFont="1" applyBorder="1" applyAlignment="1">
      <alignment horizontal="left"/>
    </xf>
    <xf numFmtId="0" fontId="9" fillId="0" borderId="7" xfId="0" applyFont="1" applyBorder="1" applyAlignment="1" applyProtection="1">
      <alignment horizontal="left" vertical="top" wrapText="1"/>
      <protection hidden="1"/>
    </xf>
    <xf numFmtId="0" fontId="70" fillId="0" borderId="0" xfId="0" applyFont="1" applyAlignment="1">
      <alignment horizontal="left" vertical="center" wrapText="1"/>
    </xf>
    <xf numFmtId="0" fontId="58" fillId="0" borderId="0" xfId="0" applyFont="1" applyAlignment="1">
      <alignment horizontal="left" vertical="center" wrapText="1"/>
    </xf>
    <xf numFmtId="0" fontId="9" fillId="3" borderId="8" xfId="0" applyFont="1" applyFill="1" applyBorder="1" applyAlignment="1" applyProtection="1">
      <alignment horizontal="left" vertical="top" wrapText="1"/>
      <protection locked="0"/>
    </xf>
    <xf numFmtId="0" fontId="9" fillId="3" borderId="16" xfId="0" applyFont="1" applyFill="1" applyBorder="1" applyAlignment="1" applyProtection="1">
      <alignment horizontal="left" vertical="top" wrapText="1"/>
      <protection locked="0"/>
    </xf>
    <xf numFmtId="0" fontId="9" fillId="0" borderId="14"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2"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44" xfId="0" applyFont="1" applyBorder="1" applyAlignment="1" applyProtection="1">
      <alignment horizontal="left" vertical="center" wrapText="1"/>
      <protection hidden="1"/>
    </xf>
    <xf numFmtId="0" fontId="9" fillId="0" borderId="83"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10" fillId="0" borderId="7" xfId="0" applyFont="1" applyBorder="1" applyAlignment="1" applyProtection="1">
      <alignment horizontal="left" vertical="center" wrapText="1"/>
      <protection hidden="1"/>
    </xf>
    <xf numFmtId="0" fontId="9" fillId="0" borderId="21" xfId="0" applyFont="1" applyBorder="1" applyAlignment="1" applyProtection="1">
      <alignment horizontal="left" vertical="center"/>
      <protection hidden="1"/>
    </xf>
    <xf numFmtId="0" fontId="9" fillId="0" borderId="71" xfId="0" applyFont="1" applyBorder="1" applyAlignment="1" applyProtection="1">
      <alignment horizontal="left" vertical="center"/>
      <protection hidden="1"/>
    </xf>
    <xf numFmtId="0" fontId="9" fillId="0" borderId="18" xfId="0" applyFont="1" applyBorder="1" applyAlignment="1" applyProtection="1">
      <alignment horizontal="left" vertical="center"/>
      <protection hidden="1"/>
    </xf>
    <xf numFmtId="0" fontId="5" fillId="3" borderId="9" xfId="36" applyFont="1" applyFill="1" applyBorder="1" applyAlignment="1" applyProtection="1">
      <alignment horizontal="center" vertical="center" wrapText="1"/>
      <protection locked="0" hidden="1"/>
    </xf>
    <xf numFmtId="0" fontId="5" fillId="3" borderId="3" xfId="36" applyFont="1" applyFill="1" applyBorder="1" applyAlignment="1" applyProtection="1">
      <alignment horizontal="center" vertical="center" wrapText="1"/>
      <protection locked="0" hidden="1"/>
    </xf>
    <xf numFmtId="0" fontId="5" fillId="3" borderId="10" xfId="36" applyFont="1" applyFill="1" applyBorder="1" applyAlignment="1" applyProtection="1">
      <alignment horizontal="center" vertical="center" wrapText="1"/>
      <protection locked="0" hidden="1"/>
    </xf>
    <xf numFmtId="0" fontId="9" fillId="0" borderId="1" xfId="0" applyFont="1" applyBorder="1" applyAlignment="1" applyProtection="1">
      <alignment horizontal="left" vertical="center"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33" fillId="0" borderId="7" xfId="0" applyFont="1" applyBorder="1" applyAlignment="1" applyProtection="1">
      <alignment horizontal="left" vertical="center" wrapText="1"/>
      <protection hidden="1"/>
    </xf>
    <xf numFmtId="0" fontId="33" fillId="3" borderId="7" xfId="0" applyFont="1" applyFill="1" applyBorder="1" applyAlignment="1" applyProtection="1">
      <alignment horizontal="left" vertical="center" wrapText="1"/>
      <protection locked="0"/>
    </xf>
    <xf numFmtId="0" fontId="22" fillId="0" borderId="0" xfId="0" applyFont="1" applyAlignment="1" applyProtection="1">
      <alignment horizontal="justify" vertical="top" wrapText="1"/>
      <protection hidden="1"/>
    </xf>
    <xf numFmtId="0" fontId="9" fillId="0" borderId="35"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3" borderId="6" xfId="0" applyFont="1" applyFill="1" applyBorder="1" applyAlignment="1" applyProtection="1">
      <alignment horizontal="left" vertical="top" wrapText="1"/>
      <protection locked="0"/>
    </xf>
    <xf numFmtId="0" fontId="9" fillId="3" borderId="7" xfId="0" applyFont="1" applyFill="1" applyBorder="1" applyAlignment="1" applyProtection="1">
      <alignment horizontal="center" vertical="top" wrapText="1"/>
      <protection locked="0"/>
    </xf>
    <xf numFmtId="0" fontId="70" fillId="0" borderId="0" xfId="0" applyFont="1" applyAlignment="1" applyProtection="1">
      <alignment horizontal="justify" vertical="center" wrapText="1"/>
      <protection hidden="1"/>
    </xf>
    <xf numFmtId="0" fontId="10" fillId="0" borderId="7" xfId="0" applyFont="1" applyBorder="1" applyAlignment="1" applyProtection="1">
      <alignment horizontal="center" vertical="top" wrapText="1"/>
      <protection hidden="1"/>
    </xf>
    <xf numFmtId="0" fontId="9" fillId="3" borderId="20" xfId="0" applyFont="1" applyFill="1" applyBorder="1" applyAlignment="1" applyProtection="1">
      <alignment horizontal="left" vertical="top" wrapText="1"/>
      <protection locked="0"/>
    </xf>
    <xf numFmtId="0" fontId="9" fillId="3" borderId="19" xfId="0" applyFont="1" applyFill="1" applyBorder="1" applyAlignment="1" applyProtection="1">
      <alignment horizontal="left" vertical="top" wrapText="1"/>
      <protection locked="0"/>
    </xf>
    <xf numFmtId="0" fontId="9" fillId="0" borderId="7" xfId="0" applyFont="1" applyBorder="1" applyAlignment="1" applyProtection="1">
      <alignment horizontal="center" vertical="top" wrapText="1"/>
      <protection hidden="1"/>
    </xf>
    <xf numFmtId="0" fontId="9" fillId="3" borderId="7"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9" fillId="3" borderId="9"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9" fillId="3" borderId="10" xfId="0" applyFont="1" applyFill="1" applyBorder="1" applyAlignment="1" applyProtection="1">
      <alignment horizontal="center" vertical="top" wrapText="1"/>
      <protection locked="0"/>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9"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10" xfId="0" applyFont="1" applyBorder="1" applyAlignment="1" applyProtection="1">
      <alignment horizontal="center" vertical="top" wrapText="1"/>
      <protection hidden="1"/>
    </xf>
    <xf numFmtId="0" fontId="9" fillId="3" borderId="7" xfId="36" applyFont="1" applyFill="1" applyBorder="1" applyAlignment="1" applyProtection="1">
      <alignment horizontal="left" vertical="top" wrapText="1"/>
      <protection hidden="1"/>
    </xf>
    <xf numFmtId="0" fontId="9" fillId="0" borderId="0" xfId="36" applyFont="1" applyAlignment="1" applyProtection="1">
      <alignment horizontal="justify" vertical="center"/>
      <protection hidden="1"/>
    </xf>
    <xf numFmtId="0" fontId="9" fillId="0" borderId="7" xfId="36" applyFont="1" applyBorder="1" applyAlignment="1" applyProtection="1">
      <alignment horizontal="center" vertical="center" wrapText="1"/>
      <protection hidden="1"/>
    </xf>
    <xf numFmtId="0" fontId="11" fillId="0" borderId="0" xfId="36" applyFont="1" applyAlignment="1" applyProtection="1">
      <alignment horizontal="center" vertical="center" wrapText="1"/>
      <protection hidden="1"/>
    </xf>
    <xf numFmtId="0" fontId="10" fillId="0" borderId="0" xfId="36" applyFont="1" applyAlignment="1" applyProtection="1">
      <alignment horizontal="center" vertical="center"/>
      <protection hidden="1"/>
    </xf>
    <xf numFmtId="0" fontId="9" fillId="0" borderId="0" xfId="36" applyFont="1" applyAlignment="1" applyProtection="1">
      <alignment horizontal="justify" vertical="top"/>
      <protection hidden="1"/>
    </xf>
    <xf numFmtId="0" fontId="22" fillId="0" borderId="0" xfId="36" applyFont="1" applyAlignment="1" applyProtection="1">
      <alignment horizontal="left" vertical="center" wrapText="1"/>
      <protection hidden="1"/>
    </xf>
    <xf numFmtId="0" fontId="11" fillId="0" borderId="0" xfId="36" applyFont="1" applyAlignment="1" applyProtection="1">
      <alignment horizontal="center" vertical="justify" wrapText="1"/>
      <protection hidden="1"/>
    </xf>
    <xf numFmtId="0" fontId="10" fillId="0" borderId="0" xfId="36" applyFont="1" applyAlignment="1" applyProtection="1">
      <alignment horizontal="justify" vertical="center" wrapText="1"/>
      <protection hidden="1"/>
    </xf>
    <xf numFmtId="172" fontId="67" fillId="0" borderId="0" xfId="36" applyNumberFormat="1" applyFont="1" applyAlignment="1" applyProtection="1">
      <alignment horizontal="left" vertical="center"/>
      <protection hidden="1"/>
    </xf>
    <xf numFmtId="0" fontId="67" fillId="0" borderId="0" xfId="36" applyFont="1" applyAlignment="1" applyProtection="1">
      <alignment horizontal="left" vertical="center"/>
      <protection hidden="1"/>
    </xf>
    <xf numFmtId="0" fontId="65" fillId="0" borderId="14" xfId="36" applyFont="1" applyBorder="1" applyAlignment="1" applyProtection="1">
      <alignment horizontal="left" vertical="top" wrapText="1"/>
      <protection hidden="1"/>
    </xf>
    <xf numFmtId="0" fontId="65" fillId="0" borderId="4" xfId="36" applyFont="1" applyBorder="1" applyAlignment="1" applyProtection="1">
      <alignment horizontal="left" vertical="top" wrapText="1"/>
      <protection hidden="1"/>
    </xf>
    <xf numFmtId="0" fontId="65" fillId="0" borderId="12" xfId="36" applyFont="1" applyBorder="1" applyAlignment="1" applyProtection="1">
      <alignment horizontal="left" vertical="top" wrapText="1"/>
      <protection hidden="1"/>
    </xf>
    <xf numFmtId="0" fontId="65" fillId="3" borderId="9" xfId="36" applyFont="1" applyFill="1" applyBorder="1" applyAlignment="1" applyProtection="1">
      <alignment horizontal="left" vertical="center" wrapText="1"/>
      <protection locked="0"/>
    </xf>
    <xf numFmtId="0" fontId="65" fillId="3" borderId="3" xfId="36" applyFont="1" applyFill="1" applyBorder="1" applyAlignment="1" applyProtection="1">
      <alignment horizontal="left" vertical="center" wrapText="1"/>
      <protection locked="0"/>
    </xf>
    <xf numFmtId="0" fontId="65" fillId="3" borderId="10" xfId="36" applyFont="1" applyFill="1" applyBorder="1" applyAlignment="1" applyProtection="1">
      <alignment horizontal="left" vertical="center" wrapText="1"/>
      <protection locked="0"/>
    </xf>
    <xf numFmtId="0" fontId="65" fillId="0" borderId="9" xfId="36" applyFont="1" applyBorder="1" applyAlignment="1" applyProtection="1">
      <alignment horizontal="left" vertical="top" wrapText="1"/>
      <protection hidden="1"/>
    </xf>
    <xf numFmtId="0" fontId="65" fillId="0" borderId="3" xfId="36" applyFont="1" applyBorder="1" applyAlignment="1" applyProtection="1">
      <alignment horizontal="left" vertical="top" wrapText="1"/>
      <protection hidden="1"/>
    </xf>
    <xf numFmtId="0" fontId="65" fillId="0" borderId="10" xfId="36" applyFont="1" applyBorder="1" applyAlignment="1" applyProtection="1">
      <alignment horizontal="left" vertical="top" wrapText="1"/>
      <protection hidden="1"/>
    </xf>
    <xf numFmtId="0" fontId="69" fillId="0" borderId="0" xfId="36" applyFont="1" applyAlignment="1" applyProtection="1">
      <alignment horizontal="justify" vertical="center" wrapText="1"/>
      <protection hidden="1"/>
    </xf>
    <xf numFmtId="0" fontId="65" fillId="0" borderId="0" xfId="36" applyFont="1" applyAlignment="1" applyProtection="1">
      <alignment horizontal="left"/>
      <protection hidden="1"/>
    </xf>
    <xf numFmtId="0" fontId="65" fillId="0" borderId="13" xfId="36" applyFont="1" applyBorder="1" applyAlignment="1" applyProtection="1">
      <alignment vertical="center" wrapText="1"/>
      <protection hidden="1"/>
    </xf>
    <xf numFmtId="0" fontId="65" fillId="0" borderId="0" xfId="36" applyFont="1" applyAlignment="1" applyProtection="1">
      <alignment vertical="center" wrapText="1"/>
      <protection hidden="1"/>
    </xf>
    <xf numFmtId="0" fontId="65" fillId="0" borderId="11" xfId="36" applyFont="1" applyBorder="1" applyAlignment="1" applyProtection="1">
      <alignment vertical="center" wrapText="1"/>
      <protection hidden="1"/>
    </xf>
    <xf numFmtId="0" fontId="65" fillId="3" borderId="22" xfId="36" applyFont="1" applyFill="1" applyBorder="1" applyAlignment="1" applyProtection="1">
      <alignment horizontal="left" vertical="center" wrapText="1"/>
      <protection locked="0"/>
    </xf>
    <xf numFmtId="0" fontId="65" fillId="3" borderId="5" xfId="36" applyFont="1" applyFill="1" applyBorder="1" applyAlignment="1" applyProtection="1">
      <alignment horizontal="left" vertical="center" wrapText="1"/>
      <protection locked="0"/>
    </xf>
    <xf numFmtId="0" fontId="65" fillId="3" borderId="23" xfId="36" applyFont="1" applyFill="1" applyBorder="1" applyAlignment="1" applyProtection="1">
      <alignment horizontal="left" vertical="center" wrapText="1"/>
      <protection locked="0"/>
    </xf>
    <xf numFmtId="0" fontId="65" fillId="0" borderId="14" xfId="36" applyFont="1" applyBorder="1" applyAlignment="1" applyProtection="1">
      <alignment vertical="top" wrapText="1"/>
      <protection hidden="1"/>
    </xf>
    <xf numFmtId="0" fontId="65" fillId="0" borderId="4" xfId="36" applyFont="1" applyBorder="1" applyAlignment="1" applyProtection="1">
      <alignment vertical="top" wrapText="1"/>
      <protection hidden="1"/>
    </xf>
    <xf numFmtId="0" fontId="65" fillId="0" borderId="12" xfId="36" applyFont="1" applyBorder="1" applyAlignment="1" applyProtection="1">
      <alignment vertical="top" wrapText="1"/>
      <protection hidden="1"/>
    </xf>
    <xf numFmtId="0" fontId="65" fillId="3" borderId="44" xfId="36" applyFont="1" applyFill="1" applyBorder="1" applyAlignment="1" applyProtection="1">
      <alignment horizontal="left" vertical="center" wrapText="1"/>
      <protection locked="0"/>
    </xf>
    <xf numFmtId="0" fontId="65" fillId="3" borderId="83" xfId="36" applyFont="1" applyFill="1" applyBorder="1" applyAlignment="1" applyProtection="1">
      <alignment horizontal="left" vertical="center" wrapText="1"/>
      <protection locked="0"/>
    </xf>
    <xf numFmtId="0" fontId="65" fillId="3" borderId="45" xfId="36" applyFont="1" applyFill="1" applyBorder="1" applyAlignment="1" applyProtection="1">
      <alignment horizontal="left" vertical="center" wrapText="1"/>
      <protection locked="0"/>
    </xf>
    <xf numFmtId="0" fontId="65" fillId="0" borderId="9" xfId="36" applyFont="1" applyBorder="1" applyAlignment="1" applyProtection="1">
      <alignment vertical="top" wrapText="1"/>
      <protection hidden="1"/>
    </xf>
    <xf numFmtId="0" fontId="65" fillId="0" borderId="3" xfId="36" applyFont="1" applyBorder="1" applyAlignment="1" applyProtection="1">
      <alignment vertical="top" wrapText="1"/>
      <protection hidden="1"/>
    </xf>
    <xf numFmtId="0" fontId="65" fillId="0" borderId="10" xfId="36" applyFont="1" applyBorder="1" applyAlignment="1" applyProtection="1">
      <alignment vertical="top" wrapText="1"/>
      <protection hidden="1"/>
    </xf>
    <xf numFmtId="0" fontId="65" fillId="0" borderId="0" xfId="46" applyFont="1" applyAlignment="1" applyProtection="1">
      <alignment horizontal="left" vertical="center" wrapText="1"/>
      <protection hidden="1"/>
    </xf>
    <xf numFmtId="0" fontId="65" fillId="0" borderId="35" xfId="36" applyFont="1" applyBorder="1" applyAlignment="1" applyProtection="1">
      <alignment horizontal="left" vertical="top" wrapText="1"/>
      <protection hidden="1"/>
    </xf>
    <xf numFmtId="0" fontId="65" fillId="0" borderId="15" xfId="36" applyFont="1" applyBorder="1" applyAlignment="1" applyProtection="1">
      <alignment horizontal="left" vertical="top" wrapText="1"/>
      <protection hidden="1"/>
    </xf>
    <xf numFmtId="0" fontId="65" fillId="0" borderId="32" xfId="36" applyFont="1" applyBorder="1" applyAlignment="1" applyProtection="1">
      <alignment horizontal="left" vertical="top" wrapText="1"/>
      <protection hidden="1"/>
    </xf>
    <xf numFmtId="0" fontId="65" fillId="0" borderId="13" xfId="36" applyFont="1" applyBorder="1" applyAlignment="1" applyProtection="1">
      <alignment horizontal="left" vertical="top" wrapText="1"/>
      <protection hidden="1"/>
    </xf>
    <xf numFmtId="0" fontId="65" fillId="0" borderId="0" xfId="36" applyFont="1" applyAlignment="1" applyProtection="1">
      <alignment horizontal="left" vertical="top" wrapText="1"/>
      <protection hidden="1"/>
    </xf>
    <xf numFmtId="0" fontId="65" fillId="0" borderId="11" xfId="36" applyFont="1" applyBorder="1" applyAlignment="1" applyProtection="1">
      <alignment horizontal="left" vertical="top" wrapText="1"/>
      <protection hidden="1"/>
    </xf>
    <xf numFmtId="0" fontId="65" fillId="3" borderId="21" xfId="36" applyFont="1" applyFill="1" applyBorder="1" applyAlignment="1" applyProtection="1">
      <alignment horizontal="left" vertical="center" wrapText="1"/>
      <protection locked="0"/>
    </xf>
    <xf numFmtId="0" fontId="65" fillId="3" borderId="71" xfId="36" applyFont="1" applyFill="1" applyBorder="1" applyAlignment="1" applyProtection="1">
      <alignment horizontal="left" vertical="center" wrapText="1"/>
      <protection locked="0"/>
    </xf>
    <xf numFmtId="0" fontId="65" fillId="3" borderId="18" xfId="36" applyFont="1" applyFill="1" applyBorder="1" applyAlignment="1" applyProtection="1">
      <alignment horizontal="left" vertical="center" wrapText="1"/>
      <protection locked="0"/>
    </xf>
    <xf numFmtId="0" fontId="6" fillId="0" borderId="0" xfId="36" applyFont="1" applyAlignment="1" applyProtection="1">
      <alignment horizontal="center" vertical="center" wrapText="1"/>
      <protection hidden="1"/>
    </xf>
    <xf numFmtId="0" fontId="67" fillId="0" borderId="0" xfId="36" applyFont="1" applyAlignment="1" applyProtection="1">
      <alignment horizontal="center" vertical="center"/>
      <protection hidden="1"/>
    </xf>
    <xf numFmtId="0" fontId="67" fillId="0" borderId="0" xfId="36" applyFont="1" applyAlignment="1" applyProtection="1">
      <alignment horizontal="justify" vertical="center" wrapText="1"/>
      <protection hidden="1"/>
    </xf>
    <xf numFmtId="0" fontId="67" fillId="0" borderId="0" xfId="46" applyFont="1" applyAlignment="1" applyProtection="1">
      <alignment horizontal="left" vertical="center" wrapText="1"/>
      <protection hidden="1"/>
    </xf>
    <xf numFmtId="0" fontId="10" fillId="0" borderId="0" xfId="46" applyFont="1" applyAlignment="1" applyProtection="1">
      <alignment horizontal="left" vertical="center" wrapText="1"/>
      <protection hidden="1"/>
    </xf>
    <xf numFmtId="0" fontId="72" fillId="6" borderId="9" xfId="42" applyFont="1" applyFill="1" applyBorder="1" applyAlignment="1" applyProtection="1">
      <alignment horizontal="left" vertical="center" wrapText="1"/>
      <protection hidden="1"/>
    </xf>
    <xf numFmtId="0" fontId="72" fillId="6" borderId="3" xfId="42" applyFont="1" applyFill="1" applyBorder="1" applyAlignment="1" applyProtection="1">
      <alignment horizontal="left" vertical="center" wrapText="1"/>
      <protection hidden="1"/>
    </xf>
    <xf numFmtId="0" fontId="72" fillId="6" borderId="10" xfId="42" applyFont="1" applyFill="1" applyBorder="1" applyAlignment="1" applyProtection="1">
      <alignment horizontal="left" vertical="center" wrapText="1"/>
      <protection hidden="1"/>
    </xf>
    <xf numFmtId="0" fontId="71" fillId="0" borderId="0" xfId="42" applyFont="1" applyAlignment="1" applyProtection="1">
      <alignment horizontal="center" vertical="center"/>
      <protection hidden="1"/>
    </xf>
    <xf numFmtId="0" fontId="72" fillId="0" borderId="0" xfId="42" applyFont="1" applyAlignment="1" applyProtection="1">
      <alignment horizontal="center" vertical="top"/>
      <protection locked="0" hidden="1"/>
    </xf>
    <xf numFmtId="0" fontId="9" fillId="0" borderId="5" xfId="0" applyFont="1" applyBorder="1" applyAlignment="1" applyProtection="1">
      <alignment horizontal="left" vertical="center" indent="2"/>
      <protection hidden="1"/>
    </xf>
    <xf numFmtId="0" fontId="9" fillId="3"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indent="2"/>
      <protection hidden="1"/>
    </xf>
    <xf numFmtId="0" fontId="9" fillId="0" borderId="26" xfId="0" applyFont="1" applyBorder="1" applyAlignment="1" applyProtection="1">
      <alignment horizontal="left" vertical="center" indent="2"/>
      <protection hidden="1"/>
    </xf>
    <xf numFmtId="0" fontId="9" fillId="0" borderId="6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3" borderId="0" xfId="0" applyFont="1" applyFill="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171" fontId="9" fillId="0" borderId="0" xfId="0" quotePrefix="1" applyNumberFormat="1" applyFont="1" applyAlignment="1" applyProtection="1">
      <alignment horizontal="justify" vertical="top" wrapText="1"/>
      <protection locked="0" hidden="1"/>
    </xf>
    <xf numFmtId="171" fontId="9" fillId="0" borderId="0" xfId="0" applyNumberFormat="1" applyFont="1" applyAlignment="1" applyProtection="1">
      <alignment horizontal="justify" vertical="top" wrapText="1"/>
      <protection locked="0" hidden="1"/>
    </xf>
    <xf numFmtId="171" fontId="9" fillId="0" borderId="0" xfId="0" applyNumberFormat="1" applyFont="1" applyAlignment="1" applyProtection="1">
      <alignment horizontal="justify" vertical="top" wrapText="1"/>
      <protection hidden="1"/>
    </xf>
    <xf numFmtId="171" fontId="26"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171" fontId="10" fillId="0" borderId="0" xfId="0" applyNumberFormat="1" applyFont="1" applyAlignment="1" applyProtection="1">
      <alignment horizontal="justify" vertical="top" wrapText="1"/>
      <protection hidden="1"/>
    </xf>
    <xf numFmtId="0" fontId="9" fillId="0" borderId="0" xfId="42" applyFont="1" applyAlignment="1" applyProtection="1">
      <alignment horizontal="left" vertical="top"/>
      <protection hidden="1"/>
    </xf>
    <xf numFmtId="0" fontId="9" fillId="0" borderId="0" xfId="42" applyFont="1" applyAlignment="1" applyProtection="1">
      <alignment horizontal="left" vertical="top" wrapText="1"/>
      <protection hidden="1"/>
    </xf>
    <xf numFmtId="0" fontId="9" fillId="10" borderId="0" xfId="0" applyFont="1" applyFill="1" applyAlignment="1" applyProtection="1">
      <alignment horizontal="justify" vertical="top" wrapText="1"/>
      <protection hidden="1"/>
    </xf>
    <xf numFmtId="0" fontId="57" fillId="0" borderId="0" xfId="0" applyFont="1" applyAlignment="1" applyProtection="1">
      <alignment horizontal="left" vertical="top" wrapText="1" indent="1"/>
      <protection hidden="1"/>
    </xf>
    <xf numFmtId="0" fontId="9" fillId="3"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7" xfId="0" applyFont="1" applyBorder="1" applyAlignment="1" applyProtection="1">
      <alignment horizontal="center" vertical="center"/>
      <protection hidden="1"/>
    </xf>
    <xf numFmtId="171" fontId="9" fillId="0" borderId="0" xfId="0" quotePrefix="1" applyNumberFormat="1" applyFont="1" applyAlignment="1" applyProtection="1">
      <alignment horizontal="left" vertical="top"/>
      <protection locked="0" hidden="1"/>
    </xf>
    <xf numFmtId="171" fontId="9" fillId="0" borderId="0" xfId="0" applyNumberFormat="1" applyFont="1" applyAlignment="1" applyProtection="1">
      <alignment horizontal="left" vertical="top"/>
      <protection locked="0" hidden="1"/>
    </xf>
    <xf numFmtId="2" fontId="28" fillId="0" borderId="0" xfId="44" applyNumberFormat="1" applyFont="1" applyAlignment="1" applyProtection="1">
      <alignment horizontal="left" vertical="center"/>
      <protection hidden="1"/>
    </xf>
  </cellXfs>
  <cellStyles count="5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_20 Price Schedule VOL III Rev-2" xfId="35" xr:uid="{00000000-0005-0000-0000-000023000000}"/>
    <cellStyle name="Normal 3" xfId="36" xr:uid="{00000000-0005-0000-0000-000024000000}"/>
    <cellStyle name="Normal 3 2" xfId="37" xr:uid="{00000000-0005-0000-0000-000025000000}"/>
    <cellStyle name="Normal 3_29_First Envelope - R2_Vol-III" xfId="38" xr:uid="{00000000-0005-0000-0000-000026000000}"/>
    <cellStyle name="Normal 4" xfId="39" xr:uid="{00000000-0005-0000-0000-000027000000}"/>
    <cellStyle name="Normal 5" xfId="40" xr:uid="{00000000-0005-0000-0000-000028000000}"/>
    <cellStyle name="Normal 6" xfId="41" xr:uid="{00000000-0005-0000-0000-000029000000}"/>
    <cellStyle name="Normal_Annexures TW 04 2" xfId="42" xr:uid="{00000000-0005-0000-0000-00002A000000}"/>
    <cellStyle name="Normal_Attach 3(JV)" xfId="43" xr:uid="{00000000-0005-0000-0000-00002B000000}"/>
    <cellStyle name="Normal_Entertainment Form" xfId="44" xr:uid="{00000000-0005-0000-0000-00002C000000}"/>
    <cellStyle name="Normal_Price_Schedules for Insulator Package Rev-01" xfId="45" xr:uid="{00000000-0005-0000-0000-00002D000000}"/>
    <cellStyle name="Normal_PRICE-SCHE Bihar-Rev-2-corrections" xfId="46" xr:uid="{00000000-0005-0000-0000-00002E000000}"/>
    <cellStyle name="Normal_Sheet1" xfId="47" xr:uid="{00000000-0005-0000-0000-00002F000000}"/>
    <cellStyle name="Percent 2" xfId="48" xr:uid="{00000000-0005-0000-0000-000030000000}"/>
    <cellStyle name="Popis" xfId="49" xr:uid="{00000000-0005-0000-0000-000031000000}"/>
    <cellStyle name="Sledovaný hypertextový odkaz" xfId="50" xr:uid="{00000000-0005-0000-0000-000032000000}"/>
    <cellStyle name="Standard_BS14" xfId="51" xr:uid="{00000000-0005-0000-0000-000033000000}"/>
  </cellStyles>
  <dxfs count="56">
    <dxf>
      <font>
        <condense val="0"/>
        <extend val="0"/>
        <u/>
        <color indexed="10"/>
      </font>
    </dxf>
    <dxf>
      <fill>
        <patternFill patternType="none">
          <bgColor indexed="65"/>
        </patternFill>
      </fill>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font>
        <color theme="0"/>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strike/>
      </font>
    </dxf>
    <dxf>
      <font>
        <strike/>
      </font>
    </dxf>
    <dxf>
      <font>
        <strike/>
      </font>
    </dxf>
    <dxf>
      <font>
        <strike/>
      </font>
    </dxf>
    <dxf>
      <font>
        <color rgb="FFFF0000"/>
      </font>
      <fill>
        <patternFill>
          <bgColor theme="0" tint="-0.14996795556505021"/>
        </patternFill>
      </fill>
    </dxf>
    <dxf>
      <font>
        <color theme="0"/>
      </font>
      <fill>
        <patternFill patternType="none">
          <bgColor indexed="65"/>
        </patternFill>
      </fill>
    </dxf>
    <dxf>
      <font>
        <strike/>
      </font>
    </dxf>
    <dxf>
      <font>
        <color theme="0"/>
      </font>
      <fill>
        <patternFill patternType="none">
          <bgColor indexed="65"/>
        </patternFill>
      </fill>
    </dxf>
    <dxf>
      <font>
        <color rgb="FFFFFF00"/>
      </font>
    </dxf>
    <dxf>
      <font>
        <color theme="0"/>
      </font>
    </dxf>
    <dxf>
      <font>
        <strike/>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67"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Radio" firstButton="1" fmlaLink="$N$17"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checked="Checked" firstButton="1" fmlaLink="$G$5"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xdr:colOff>
      <xdr:row>15</xdr:row>
      <xdr:rowOff>11430</xdr:rowOff>
    </xdr:from>
    <xdr:to>
      <xdr:col>5</xdr:col>
      <xdr:colOff>0</xdr:colOff>
      <xdr:row>16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190500</xdr:colOff>
      <xdr:row>17</xdr:row>
      <xdr:rowOff>95250</xdr:rowOff>
    </xdr:from>
    <xdr:to>
      <xdr:col>2</xdr:col>
      <xdr:colOff>1790700</xdr:colOff>
      <xdr:row>20</xdr:row>
      <xdr:rowOff>0</xdr:rowOff>
    </xdr:to>
    <xdr:pic>
      <xdr:nvPicPr>
        <xdr:cNvPr id="2" name="Picture 9">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712470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2333625</xdr:colOff>
      <xdr:row>17</xdr:row>
      <xdr:rowOff>104775</xdr:rowOff>
    </xdr:from>
    <xdr:to>
      <xdr:col>4</xdr:col>
      <xdr:colOff>447675</xdr:colOff>
      <xdr:row>20</xdr:row>
      <xdr:rowOff>47625</xdr:rowOff>
    </xdr:to>
    <xdr:pic>
      <xdr:nvPicPr>
        <xdr:cNvPr id="3" name="Picture 10">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838575" y="71342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556260</xdr:colOff>
      <xdr:row>0</xdr:row>
      <xdr:rowOff>45720</xdr:rowOff>
    </xdr:from>
    <xdr:to>
      <xdr:col>6</xdr:col>
      <xdr:colOff>68580</xdr:colOff>
      <xdr:row>1</xdr:row>
      <xdr:rowOff>236220</xdr:rowOff>
    </xdr:to>
    <xdr:grpSp>
      <xdr:nvGrpSpPr>
        <xdr:cNvPr id="36309" name="Group 12">
          <a:hlinkClick xmlns:r="http://schemas.openxmlformats.org/officeDocument/2006/relationships" r:id="rId1" tooltip="Click for Next Attachment"/>
          <a:extLst>
            <a:ext uri="{FF2B5EF4-FFF2-40B4-BE49-F238E27FC236}">
              <a16:creationId xmlns:a16="http://schemas.microsoft.com/office/drawing/2014/main" id="{00000000-0008-0000-0200-0000D58D0000}"/>
            </a:ext>
          </a:extLst>
        </xdr:cNvPr>
        <xdr:cNvGrpSpPr>
          <a:grpSpLocks/>
        </xdr:cNvGrpSpPr>
      </xdr:nvGrpSpPr>
      <xdr:grpSpPr bwMode="auto">
        <a:xfrm>
          <a:off x="7861935" y="45720"/>
          <a:ext cx="1093470" cy="1276350"/>
          <a:chOff x="738" y="5"/>
          <a:chExt cx="116" cy="73"/>
        </a:xfrm>
      </xdr:grpSpPr>
      <xdr:sp macro="" textlink="">
        <xdr:nvSpPr>
          <xdr:cNvPr id="36310" name="AutoShape 13">
            <a:extLst>
              <a:ext uri="{FF2B5EF4-FFF2-40B4-BE49-F238E27FC236}">
                <a16:creationId xmlns:a16="http://schemas.microsoft.com/office/drawing/2014/main" id="{00000000-0008-0000-0200-0000D68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182880</xdr:colOff>
      <xdr:row>0</xdr:row>
      <xdr:rowOff>38100</xdr:rowOff>
    </xdr:from>
    <xdr:to>
      <xdr:col>6</xdr:col>
      <xdr:colOff>441960</xdr:colOff>
      <xdr:row>2</xdr:row>
      <xdr:rowOff>327660</xdr:rowOff>
    </xdr:to>
    <xdr:grpSp>
      <xdr:nvGrpSpPr>
        <xdr:cNvPr id="37330" name="Group 3">
          <a:hlinkClick xmlns:r="http://schemas.openxmlformats.org/officeDocument/2006/relationships" r:id="rId1" tooltip="Click for Next Attachment"/>
          <a:extLst>
            <a:ext uri="{FF2B5EF4-FFF2-40B4-BE49-F238E27FC236}">
              <a16:creationId xmlns:a16="http://schemas.microsoft.com/office/drawing/2014/main" id="{00000000-0008-0000-0300-0000D2910000}"/>
            </a:ext>
          </a:extLst>
        </xdr:cNvPr>
        <xdr:cNvGrpSpPr>
          <a:grpSpLocks/>
        </xdr:cNvGrpSpPr>
      </xdr:nvGrpSpPr>
      <xdr:grpSpPr bwMode="auto">
        <a:xfrm>
          <a:off x="6888480" y="38100"/>
          <a:ext cx="1116330" cy="708660"/>
          <a:chOff x="738" y="5"/>
          <a:chExt cx="116" cy="73"/>
        </a:xfrm>
      </xdr:grpSpPr>
      <xdr:sp macro="" textlink="">
        <xdr:nvSpPr>
          <xdr:cNvPr id="37331" name="AutoShape 1">
            <a:extLst>
              <a:ext uri="{FF2B5EF4-FFF2-40B4-BE49-F238E27FC236}">
                <a16:creationId xmlns:a16="http://schemas.microsoft.com/office/drawing/2014/main" id="{00000000-0008-0000-0300-0000D39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129540</xdr:colOff>
      <xdr:row>0</xdr:row>
      <xdr:rowOff>22860</xdr:rowOff>
    </xdr:from>
    <xdr:to>
      <xdr:col>7</xdr:col>
      <xdr:colOff>7620</xdr:colOff>
      <xdr:row>2</xdr:row>
      <xdr:rowOff>304800</xdr:rowOff>
    </xdr:to>
    <xdr:grpSp>
      <xdr:nvGrpSpPr>
        <xdr:cNvPr id="38354" name="Group 1">
          <a:hlinkClick xmlns:r="http://schemas.openxmlformats.org/officeDocument/2006/relationships" r:id="rId1" tooltip="Click for Next Attachment"/>
          <a:extLst>
            <a:ext uri="{FF2B5EF4-FFF2-40B4-BE49-F238E27FC236}">
              <a16:creationId xmlns:a16="http://schemas.microsoft.com/office/drawing/2014/main" id="{00000000-0008-0000-0400-0000D2950000}"/>
            </a:ext>
          </a:extLst>
        </xdr:cNvPr>
        <xdr:cNvGrpSpPr>
          <a:grpSpLocks/>
        </xdr:cNvGrpSpPr>
      </xdr:nvGrpSpPr>
      <xdr:grpSpPr bwMode="auto">
        <a:xfrm>
          <a:off x="6873240" y="22860"/>
          <a:ext cx="1097280" cy="701040"/>
          <a:chOff x="738" y="5"/>
          <a:chExt cx="116" cy="73"/>
        </a:xfrm>
      </xdr:grpSpPr>
      <xdr:sp macro="" textlink="">
        <xdr:nvSpPr>
          <xdr:cNvPr id="38355" name="AutoShape 2">
            <a:extLst>
              <a:ext uri="{FF2B5EF4-FFF2-40B4-BE49-F238E27FC236}">
                <a16:creationId xmlns:a16="http://schemas.microsoft.com/office/drawing/2014/main" id="{00000000-0008-0000-0400-0000D39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441960</xdr:colOff>
      <xdr:row>0</xdr:row>
      <xdr:rowOff>198120</xdr:rowOff>
    </xdr:from>
    <xdr:to>
      <xdr:col>11</xdr:col>
      <xdr:colOff>38100</xdr:colOff>
      <xdr:row>3</xdr:row>
      <xdr:rowOff>7620</xdr:rowOff>
    </xdr:to>
    <xdr:grpSp>
      <xdr:nvGrpSpPr>
        <xdr:cNvPr id="66229" name="Group 1">
          <a:hlinkClick xmlns:r="http://schemas.openxmlformats.org/officeDocument/2006/relationships" r:id="rId1" tooltip="Click for Next Attachment"/>
          <a:extLst>
            <a:ext uri="{FF2B5EF4-FFF2-40B4-BE49-F238E27FC236}">
              <a16:creationId xmlns:a16="http://schemas.microsoft.com/office/drawing/2014/main" id="{00000000-0008-0000-0500-0000B5020100}"/>
            </a:ext>
          </a:extLst>
        </xdr:cNvPr>
        <xdr:cNvGrpSpPr>
          <a:grpSpLocks/>
        </xdr:cNvGrpSpPr>
      </xdr:nvGrpSpPr>
      <xdr:grpSpPr bwMode="auto">
        <a:xfrm>
          <a:off x="7629525" y="198120"/>
          <a:ext cx="0" cy="1143000"/>
          <a:chOff x="738" y="5"/>
          <a:chExt cx="116" cy="73"/>
        </a:xfrm>
      </xdr:grpSpPr>
      <xdr:sp macro="" textlink="">
        <xdr:nvSpPr>
          <xdr:cNvPr id="66244" name="AutoShape 2">
            <a:extLst>
              <a:ext uri="{FF2B5EF4-FFF2-40B4-BE49-F238E27FC236}">
                <a16:creationId xmlns:a16="http://schemas.microsoft.com/office/drawing/2014/main" id="{00000000-0008-0000-0500-0000C4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8486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342</xdr:row>
      <xdr:rowOff>0</xdr:rowOff>
    </xdr:from>
    <xdr:to>
      <xdr:col>6</xdr:col>
      <xdr:colOff>0</xdr:colOff>
      <xdr:row>342</xdr:row>
      <xdr:rowOff>238125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411</xdr:row>
      <xdr:rowOff>0</xdr:rowOff>
    </xdr:from>
    <xdr:to>
      <xdr:col>6</xdr:col>
      <xdr:colOff>0</xdr:colOff>
      <xdr:row>411</xdr:row>
      <xdr:rowOff>238125</xdr:rowOff>
    </xdr:to>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61</xdr:row>
      <xdr:rowOff>0</xdr:rowOff>
    </xdr:from>
    <xdr:to>
      <xdr:col>8</xdr:col>
      <xdr:colOff>963448</xdr:colOff>
      <xdr:row>61</xdr:row>
      <xdr:rowOff>0</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245745</xdr:colOff>
      <xdr:row>181</xdr:row>
      <xdr:rowOff>0</xdr:rowOff>
    </xdr:from>
    <xdr:to>
      <xdr:col>8</xdr:col>
      <xdr:colOff>999156</xdr:colOff>
      <xdr:row>211</xdr:row>
      <xdr:rowOff>52090</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178594</xdr:colOff>
      <xdr:row>266</xdr:row>
      <xdr:rowOff>0</xdr:rowOff>
    </xdr:from>
    <xdr:to>
      <xdr:col>8</xdr:col>
      <xdr:colOff>963454</xdr:colOff>
      <xdr:row>266</xdr:row>
      <xdr:rowOff>0</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136071</xdr:colOff>
      <xdr:row>365</xdr:row>
      <xdr:rowOff>0</xdr:rowOff>
    </xdr:from>
    <xdr:to>
      <xdr:col>8</xdr:col>
      <xdr:colOff>961738</xdr:colOff>
      <xdr:row>398</xdr:row>
      <xdr:rowOff>27215</xdr:rowOff>
    </xdr:to>
    <xdr:sp macro="" textlink="">
      <xdr:nvSpPr>
        <xdr:cNvPr id="11" name="Rectangle 10">
          <a:extLst>
            <a:ext uri="{FF2B5EF4-FFF2-40B4-BE49-F238E27FC236}">
              <a16:creationId xmlns:a16="http://schemas.microsoft.com/office/drawing/2014/main" id="{00000000-0008-0000-0500-00000B000000}"/>
            </a:ext>
          </a:extLst>
        </xdr:cNvPr>
        <xdr:cNvSpPr/>
      </xdr:nvSpPr>
      <xdr:spPr>
        <a:xfrm>
          <a:off x="136071" y="89589429"/>
          <a:ext cx="7279822" cy="6109607"/>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157299</xdr:colOff>
      <xdr:row>434</xdr:row>
      <xdr:rowOff>0</xdr:rowOff>
    </xdr:from>
    <xdr:to>
      <xdr:col>8</xdr:col>
      <xdr:colOff>961746</xdr:colOff>
      <xdr:row>434</xdr:row>
      <xdr:rowOff>0</xdr:rowOff>
    </xdr:to>
    <xdr:sp macro="" textlink="">
      <xdr:nvSpPr>
        <xdr:cNvPr id="12" name="Rectangle 11">
          <a:extLst>
            <a:ext uri="{FF2B5EF4-FFF2-40B4-BE49-F238E27FC236}">
              <a16:creationId xmlns:a16="http://schemas.microsoft.com/office/drawing/2014/main" id="{00000000-0008-0000-05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89263</xdr:colOff>
      <xdr:row>514</xdr:row>
      <xdr:rowOff>0</xdr:rowOff>
    </xdr:from>
    <xdr:to>
      <xdr:col>8</xdr:col>
      <xdr:colOff>961745</xdr:colOff>
      <xdr:row>514</xdr:row>
      <xdr:rowOff>0</xdr:rowOff>
    </xdr:to>
    <xdr:sp macro="" textlink="">
      <xdr:nvSpPr>
        <xdr:cNvPr id="13" name="Rectangle 12">
          <a:extLst>
            <a:ext uri="{FF2B5EF4-FFF2-40B4-BE49-F238E27FC236}">
              <a16:creationId xmlns:a16="http://schemas.microsoft.com/office/drawing/2014/main" id="{00000000-0008-0000-05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108857</xdr:colOff>
      <xdr:row>564</xdr:row>
      <xdr:rowOff>0</xdr:rowOff>
    </xdr:from>
    <xdr:to>
      <xdr:col>8</xdr:col>
      <xdr:colOff>948149</xdr:colOff>
      <xdr:row>564</xdr:row>
      <xdr:rowOff>0</xdr:rowOff>
    </xdr:to>
    <xdr:sp macro="" textlink="">
      <xdr:nvSpPr>
        <xdr:cNvPr id="14" name="Rectangle 13">
          <a:extLst>
            <a:ext uri="{FF2B5EF4-FFF2-40B4-BE49-F238E27FC236}">
              <a16:creationId xmlns:a16="http://schemas.microsoft.com/office/drawing/2014/main" id="{00000000-0008-0000-05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279763</xdr:colOff>
      <xdr:row>666</xdr:row>
      <xdr:rowOff>0</xdr:rowOff>
    </xdr:from>
    <xdr:to>
      <xdr:col>8</xdr:col>
      <xdr:colOff>907330</xdr:colOff>
      <xdr:row>666</xdr:row>
      <xdr:rowOff>0</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0</xdr:col>
      <xdr:colOff>320584</xdr:colOff>
      <xdr:row>808</xdr:row>
      <xdr:rowOff>0</xdr:rowOff>
    </xdr:from>
    <xdr:to>
      <xdr:col>8</xdr:col>
      <xdr:colOff>934532</xdr:colOff>
      <xdr:row>808</xdr:row>
      <xdr:rowOff>0</xdr:rowOff>
    </xdr:to>
    <xdr:sp macro="" textlink="">
      <xdr:nvSpPr>
        <xdr:cNvPr id="16" name="Rectangle 15">
          <a:extLst>
            <a:ext uri="{FF2B5EF4-FFF2-40B4-BE49-F238E27FC236}">
              <a16:creationId xmlns:a16="http://schemas.microsoft.com/office/drawing/2014/main"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IN"/>
        </a:p>
      </xdr:txBody>
    </xdr:sp>
    <xdr:clientData/>
  </xdr:twoCellAnchor>
  <xdr:twoCellAnchor>
    <xdr:from>
      <xdr:col>12</xdr:col>
      <xdr:colOff>167640</xdr:colOff>
      <xdr:row>2</xdr:row>
      <xdr:rowOff>106680</xdr:rowOff>
    </xdr:from>
    <xdr:to>
      <xdr:col>13</xdr:col>
      <xdr:colOff>487680</xdr:colOff>
      <xdr:row>3</xdr:row>
      <xdr:rowOff>60960</xdr:rowOff>
    </xdr:to>
    <xdr:grpSp>
      <xdr:nvGrpSpPr>
        <xdr:cNvPr id="66241" name="Group 1">
          <a:hlinkClick xmlns:r="http://schemas.openxmlformats.org/officeDocument/2006/relationships" r:id="rId1" tooltip="Click for Next Attachment"/>
          <a:extLst>
            <a:ext uri="{FF2B5EF4-FFF2-40B4-BE49-F238E27FC236}">
              <a16:creationId xmlns:a16="http://schemas.microsoft.com/office/drawing/2014/main" id="{00000000-0008-0000-0500-0000C1020100}"/>
            </a:ext>
          </a:extLst>
        </xdr:cNvPr>
        <xdr:cNvGrpSpPr>
          <a:grpSpLocks/>
        </xdr:cNvGrpSpPr>
      </xdr:nvGrpSpPr>
      <xdr:grpSpPr bwMode="auto">
        <a:xfrm>
          <a:off x="7797165" y="535305"/>
          <a:ext cx="2167890" cy="859155"/>
          <a:chOff x="738" y="5"/>
          <a:chExt cx="116" cy="73"/>
        </a:xfrm>
      </xdr:grpSpPr>
      <xdr:sp macro="" textlink="">
        <xdr:nvSpPr>
          <xdr:cNvPr id="66242" name="AutoShape 2">
            <a:extLst>
              <a:ext uri="{FF2B5EF4-FFF2-40B4-BE49-F238E27FC236}">
                <a16:creationId xmlns:a16="http://schemas.microsoft.com/office/drawing/2014/main" id="{00000000-0008-0000-0500-0000C20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148</xdr:row>
          <xdr:rowOff>19050</xdr:rowOff>
        </xdr:from>
        <xdr:to>
          <xdr:col>6</xdr:col>
          <xdr:colOff>657225</xdr:colOff>
          <xdr:row>149</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676275</xdr:colOff>
          <xdr:row>149</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676275</xdr:colOff>
          <xdr:row>150</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552450</xdr:colOff>
          <xdr:row>769</xdr:row>
          <xdr:rowOff>133350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5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49</xdr:col>
          <xdr:colOff>0</xdr:colOff>
          <xdr:row>768</xdr:row>
          <xdr:rowOff>9525</xdr:rowOff>
        </xdr:from>
        <xdr:to>
          <xdr:col>49</xdr:col>
          <xdr:colOff>571500</xdr:colOff>
          <xdr:row>769</xdr:row>
          <xdr:rowOff>142875</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5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19050</xdr:rowOff>
        </xdr:from>
        <xdr:to>
          <xdr:col>8</xdr:col>
          <xdr:colOff>695325</xdr:colOff>
          <xdr:row>149</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714375</xdr:colOff>
          <xdr:row>149</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714375</xdr:colOff>
          <xdr:row>150</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230</xdr:row>
          <xdr:rowOff>19050</xdr:rowOff>
        </xdr:from>
        <xdr:to>
          <xdr:col>6</xdr:col>
          <xdr:colOff>657225</xdr:colOff>
          <xdr:row>231</xdr:row>
          <xdr:rowOff>0</xdr:rowOff>
        </xdr:to>
        <xdr:sp macro="" textlink="">
          <xdr:nvSpPr>
            <xdr:cNvPr id="31079" name="Check Box 359" hidden="1">
              <a:extLst>
                <a:ext uri="{63B3BB69-23CF-44E3-9099-C40C66FF867C}">
                  <a14:compatExt spid="_x0000_s31079"/>
                </a:ext>
                <a:ext uri="{FF2B5EF4-FFF2-40B4-BE49-F238E27FC236}">
                  <a16:creationId xmlns:a16="http://schemas.microsoft.com/office/drawing/2014/main" id="{00000000-0008-0000-0500-000067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231</xdr:row>
          <xdr:rowOff>9525</xdr:rowOff>
        </xdr:from>
        <xdr:to>
          <xdr:col>6</xdr:col>
          <xdr:colOff>676275</xdr:colOff>
          <xdr:row>231</xdr:row>
          <xdr:rowOff>228600</xdr:rowOff>
        </xdr:to>
        <xdr:sp macro="" textlink="">
          <xdr:nvSpPr>
            <xdr:cNvPr id="31080" name="Check Box 360" hidden="1">
              <a:extLst>
                <a:ext uri="{63B3BB69-23CF-44E3-9099-C40C66FF867C}">
                  <a14:compatExt spid="_x0000_s31080"/>
                </a:ext>
                <a:ext uri="{FF2B5EF4-FFF2-40B4-BE49-F238E27FC236}">
                  <a16:creationId xmlns:a16="http://schemas.microsoft.com/office/drawing/2014/main" id="{00000000-0008-0000-0500-000068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232</xdr:row>
          <xdr:rowOff>9525</xdr:rowOff>
        </xdr:from>
        <xdr:to>
          <xdr:col>6</xdr:col>
          <xdr:colOff>676275</xdr:colOff>
          <xdr:row>232</xdr:row>
          <xdr:rowOff>276225</xdr:rowOff>
        </xdr:to>
        <xdr:sp macro="" textlink="">
          <xdr:nvSpPr>
            <xdr:cNvPr id="31081" name="Check Box 361" hidden="1">
              <a:extLst>
                <a:ext uri="{63B3BB69-23CF-44E3-9099-C40C66FF867C}">
                  <a14:compatExt spid="_x0000_s31081"/>
                </a:ext>
                <a:ext uri="{FF2B5EF4-FFF2-40B4-BE49-F238E27FC236}">
                  <a16:creationId xmlns:a16="http://schemas.microsoft.com/office/drawing/2014/main" id="{00000000-0008-0000-0500-000069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230</xdr:row>
          <xdr:rowOff>19050</xdr:rowOff>
        </xdr:from>
        <xdr:to>
          <xdr:col>8</xdr:col>
          <xdr:colOff>695325</xdr:colOff>
          <xdr:row>231</xdr:row>
          <xdr:rowOff>0</xdr:rowOff>
        </xdr:to>
        <xdr:sp macro="" textlink="">
          <xdr:nvSpPr>
            <xdr:cNvPr id="31082" name="Check Box 362" hidden="1">
              <a:extLst>
                <a:ext uri="{63B3BB69-23CF-44E3-9099-C40C66FF867C}">
                  <a14:compatExt spid="_x0000_s31082"/>
                </a:ext>
                <a:ext uri="{FF2B5EF4-FFF2-40B4-BE49-F238E27FC236}">
                  <a16:creationId xmlns:a16="http://schemas.microsoft.com/office/drawing/2014/main" id="{00000000-0008-0000-0500-00006A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231</xdr:row>
          <xdr:rowOff>9525</xdr:rowOff>
        </xdr:from>
        <xdr:to>
          <xdr:col>8</xdr:col>
          <xdr:colOff>714375</xdr:colOff>
          <xdr:row>231</xdr:row>
          <xdr:rowOff>228600</xdr:rowOff>
        </xdr:to>
        <xdr:sp macro="" textlink="">
          <xdr:nvSpPr>
            <xdr:cNvPr id="31083" name="Check Box 363" hidden="1">
              <a:extLst>
                <a:ext uri="{63B3BB69-23CF-44E3-9099-C40C66FF867C}">
                  <a14:compatExt spid="_x0000_s31083"/>
                </a:ext>
                <a:ext uri="{FF2B5EF4-FFF2-40B4-BE49-F238E27FC236}">
                  <a16:creationId xmlns:a16="http://schemas.microsoft.com/office/drawing/2014/main" id="{00000000-0008-0000-0500-00006B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232</xdr:row>
          <xdr:rowOff>9525</xdr:rowOff>
        </xdr:from>
        <xdr:to>
          <xdr:col>8</xdr:col>
          <xdr:colOff>714375</xdr:colOff>
          <xdr:row>232</xdr:row>
          <xdr:rowOff>276225</xdr:rowOff>
        </xdr:to>
        <xdr:sp macro="" textlink="">
          <xdr:nvSpPr>
            <xdr:cNvPr id="31084" name="Check Box 364" hidden="1">
              <a:extLst>
                <a:ext uri="{63B3BB69-23CF-44E3-9099-C40C66FF867C}">
                  <a14:compatExt spid="_x0000_s31084"/>
                </a:ext>
                <a:ext uri="{FF2B5EF4-FFF2-40B4-BE49-F238E27FC236}">
                  <a16:creationId xmlns:a16="http://schemas.microsoft.com/office/drawing/2014/main" id="{00000000-0008-0000-0500-00006C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449580</xdr:colOff>
      <xdr:row>0</xdr:row>
      <xdr:rowOff>30480</xdr:rowOff>
    </xdr:from>
    <xdr:to>
      <xdr:col>5</xdr:col>
      <xdr:colOff>1592580</xdr:colOff>
      <xdr:row>2</xdr:row>
      <xdr:rowOff>320040</xdr:rowOff>
    </xdr:to>
    <xdr:grpSp>
      <xdr:nvGrpSpPr>
        <xdr:cNvPr id="39378" name="Group 1">
          <a:hlinkClick xmlns:r="http://schemas.openxmlformats.org/officeDocument/2006/relationships" r:id="rId1" tooltip="Click for Next Attachment"/>
          <a:extLst>
            <a:ext uri="{FF2B5EF4-FFF2-40B4-BE49-F238E27FC236}">
              <a16:creationId xmlns:a16="http://schemas.microsoft.com/office/drawing/2014/main" id="{00000000-0008-0000-0600-0000D2990000}"/>
            </a:ext>
          </a:extLst>
        </xdr:cNvPr>
        <xdr:cNvGrpSpPr>
          <a:grpSpLocks/>
        </xdr:cNvGrpSpPr>
      </xdr:nvGrpSpPr>
      <xdr:grpSpPr bwMode="auto">
        <a:xfrm>
          <a:off x="7040880" y="30480"/>
          <a:ext cx="1143000" cy="708660"/>
          <a:chOff x="738" y="5"/>
          <a:chExt cx="116" cy="73"/>
        </a:xfrm>
      </xdr:grpSpPr>
      <xdr:sp macro="" textlink="">
        <xdr:nvSpPr>
          <xdr:cNvPr id="39379" name="AutoShape 2">
            <a:extLst>
              <a:ext uri="{FF2B5EF4-FFF2-40B4-BE49-F238E27FC236}">
                <a16:creationId xmlns:a16="http://schemas.microsoft.com/office/drawing/2014/main" id="{00000000-0008-0000-0600-0000D39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129540</xdr:colOff>
      <xdr:row>0</xdr:row>
      <xdr:rowOff>53340</xdr:rowOff>
    </xdr:from>
    <xdr:to>
      <xdr:col>7</xdr:col>
      <xdr:colOff>7620</xdr:colOff>
      <xdr:row>2</xdr:row>
      <xdr:rowOff>342900</xdr:rowOff>
    </xdr:to>
    <xdr:grpSp>
      <xdr:nvGrpSpPr>
        <xdr:cNvPr id="40402" name="Group 1">
          <a:hlinkClick xmlns:r="http://schemas.openxmlformats.org/officeDocument/2006/relationships" r:id="rId1" tooltip="Click for Next Attachment"/>
          <a:extLst>
            <a:ext uri="{FF2B5EF4-FFF2-40B4-BE49-F238E27FC236}">
              <a16:creationId xmlns:a16="http://schemas.microsoft.com/office/drawing/2014/main" id="{00000000-0008-0000-0700-0000D29D0000}"/>
            </a:ext>
          </a:extLst>
        </xdr:cNvPr>
        <xdr:cNvGrpSpPr>
          <a:grpSpLocks/>
        </xdr:cNvGrpSpPr>
      </xdr:nvGrpSpPr>
      <xdr:grpSpPr bwMode="auto">
        <a:xfrm>
          <a:off x="6882765" y="53340"/>
          <a:ext cx="1097280" cy="632460"/>
          <a:chOff x="738" y="5"/>
          <a:chExt cx="116" cy="73"/>
        </a:xfrm>
      </xdr:grpSpPr>
      <xdr:sp macro="" textlink="">
        <xdr:nvSpPr>
          <xdr:cNvPr id="40403" name="AutoShape 2">
            <a:extLst>
              <a:ext uri="{FF2B5EF4-FFF2-40B4-BE49-F238E27FC236}">
                <a16:creationId xmlns:a16="http://schemas.microsoft.com/office/drawing/2014/main" id="{00000000-0008-0000-0700-0000D39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99060</xdr:colOff>
      <xdr:row>0</xdr:row>
      <xdr:rowOff>38100</xdr:rowOff>
    </xdr:from>
    <xdr:to>
      <xdr:col>6</xdr:col>
      <xdr:colOff>601980</xdr:colOff>
      <xdr:row>2</xdr:row>
      <xdr:rowOff>327660</xdr:rowOff>
    </xdr:to>
    <xdr:grpSp>
      <xdr:nvGrpSpPr>
        <xdr:cNvPr id="41426" name="Group 1">
          <a:hlinkClick xmlns:r="http://schemas.openxmlformats.org/officeDocument/2006/relationships" r:id="rId1" tooltip="Click for Next Attachment"/>
          <a:extLst>
            <a:ext uri="{FF2B5EF4-FFF2-40B4-BE49-F238E27FC236}">
              <a16:creationId xmlns:a16="http://schemas.microsoft.com/office/drawing/2014/main" id="{00000000-0008-0000-0800-0000D2A10000}"/>
            </a:ext>
          </a:extLst>
        </xdr:cNvPr>
        <xdr:cNvGrpSpPr>
          <a:grpSpLocks/>
        </xdr:cNvGrpSpPr>
      </xdr:nvGrpSpPr>
      <xdr:grpSpPr bwMode="auto">
        <a:xfrm>
          <a:off x="6690360" y="38100"/>
          <a:ext cx="1112520" cy="708660"/>
          <a:chOff x="738" y="5"/>
          <a:chExt cx="116" cy="73"/>
        </a:xfrm>
      </xdr:grpSpPr>
      <xdr:sp macro="" textlink="">
        <xdr:nvSpPr>
          <xdr:cNvPr id="41427" name="AutoShape 2">
            <a:extLst>
              <a:ext uri="{FF2B5EF4-FFF2-40B4-BE49-F238E27FC236}">
                <a16:creationId xmlns:a16="http://schemas.microsoft.com/office/drawing/2014/main" id="{00000000-0008-0000-0800-0000D3A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9856" name="Group 1">
          <a:hlinkClick xmlns:r="http://schemas.openxmlformats.org/officeDocument/2006/relationships" r:id="rId1" tooltip="Click for Next Attachment"/>
          <a:extLst>
            <a:ext uri="{FF2B5EF4-FFF2-40B4-BE49-F238E27FC236}">
              <a16:creationId xmlns:a16="http://schemas.microsoft.com/office/drawing/2014/main" id="{00000000-0008-0000-0900-000080260000}"/>
            </a:ext>
          </a:extLst>
        </xdr:cNvPr>
        <xdr:cNvGrpSpPr>
          <a:grpSpLocks/>
        </xdr:cNvGrpSpPr>
      </xdr:nvGrpSpPr>
      <xdr:grpSpPr bwMode="auto">
        <a:xfrm>
          <a:off x="6901815" y="38100"/>
          <a:ext cx="1112520" cy="792480"/>
          <a:chOff x="738" y="5"/>
          <a:chExt cx="116" cy="73"/>
        </a:xfrm>
      </xdr:grpSpPr>
      <xdr:sp macro="" textlink="">
        <xdr:nvSpPr>
          <xdr:cNvPr id="9858" name="AutoShape 2">
            <a:extLst>
              <a:ext uri="{FF2B5EF4-FFF2-40B4-BE49-F238E27FC236}">
                <a16:creationId xmlns:a16="http://schemas.microsoft.com/office/drawing/2014/main" id="{00000000-0008-0000-0900-000082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927715</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1257300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64746" name="Group 1">
          <a:hlinkClick xmlns:r="http://schemas.openxmlformats.org/officeDocument/2006/relationships" r:id="rId1" tooltip="Click for Next Attachment"/>
          <a:extLst>
            <a:ext uri="{FF2B5EF4-FFF2-40B4-BE49-F238E27FC236}">
              <a16:creationId xmlns:a16="http://schemas.microsoft.com/office/drawing/2014/main" id="{00000000-0008-0000-0A00-0000EAFC0000}"/>
            </a:ext>
          </a:extLst>
        </xdr:cNvPr>
        <xdr:cNvGrpSpPr>
          <a:grpSpLocks/>
        </xdr:cNvGrpSpPr>
      </xdr:nvGrpSpPr>
      <xdr:grpSpPr bwMode="auto">
        <a:xfrm>
          <a:off x="7161107" y="38100"/>
          <a:ext cx="1116753" cy="794597"/>
          <a:chOff x="738" y="5"/>
          <a:chExt cx="116" cy="73"/>
        </a:xfrm>
      </xdr:grpSpPr>
      <xdr:sp macro="" textlink="">
        <xdr:nvSpPr>
          <xdr:cNvPr id="64748" name="AutoShape 2">
            <a:extLst>
              <a:ext uri="{FF2B5EF4-FFF2-40B4-BE49-F238E27FC236}">
                <a16:creationId xmlns:a16="http://schemas.microsoft.com/office/drawing/2014/main" id="{00000000-0008-0000-0A00-0000ECF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927715</xdr:colOff>
      <xdr:row>21</xdr:row>
      <xdr:rowOff>87313</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20</xdr:row>
          <xdr:rowOff>257175</xdr:rowOff>
        </xdr:from>
        <xdr:to>
          <xdr:col>4</xdr:col>
          <xdr:colOff>1247775</xdr:colOff>
          <xdr:row>27</xdr:row>
          <xdr:rowOff>133350</xdr:rowOff>
        </xdr:to>
        <xdr:sp macro="" textlink="">
          <xdr:nvSpPr>
            <xdr:cNvPr id="64513" name="Check Box 1" hidden="1">
              <a:extLst>
                <a:ext uri="{63B3BB69-23CF-44E3-9099-C40C66FF867C}">
                  <a14:compatExt spid="_x0000_s64513"/>
                </a:ext>
                <a:ext uri="{FF2B5EF4-FFF2-40B4-BE49-F238E27FC236}">
                  <a16:creationId xmlns:a16="http://schemas.microsoft.com/office/drawing/2014/main" id="{00000000-0008-0000-0A00-000001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106680</xdr:colOff>
      <xdr:row>0</xdr:row>
      <xdr:rowOff>38100</xdr:rowOff>
    </xdr:from>
    <xdr:to>
      <xdr:col>7</xdr:col>
      <xdr:colOff>617220</xdr:colOff>
      <xdr:row>2</xdr:row>
      <xdr:rowOff>601980</xdr:rowOff>
    </xdr:to>
    <xdr:grpSp>
      <xdr:nvGrpSpPr>
        <xdr:cNvPr id="10875" name="Group 1">
          <a:hlinkClick xmlns:r="http://schemas.openxmlformats.org/officeDocument/2006/relationships" r:id="rId1" tooltip="Click for Next Attachment"/>
          <a:extLst>
            <a:ext uri="{FF2B5EF4-FFF2-40B4-BE49-F238E27FC236}">
              <a16:creationId xmlns:a16="http://schemas.microsoft.com/office/drawing/2014/main" id="{00000000-0008-0000-0B00-00007B2A0000}"/>
            </a:ext>
          </a:extLst>
        </xdr:cNvPr>
        <xdr:cNvGrpSpPr>
          <a:grpSpLocks/>
        </xdr:cNvGrpSpPr>
      </xdr:nvGrpSpPr>
      <xdr:grpSpPr bwMode="auto">
        <a:xfrm>
          <a:off x="6022763" y="38100"/>
          <a:ext cx="1114849" cy="913130"/>
          <a:chOff x="738" y="5"/>
          <a:chExt cx="116" cy="73"/>
        </a:xfrm>
      </xdr:grpSpPr>
      <xdr:sp macro="" textlink="">
        <xdr:nvSpPr>
          <xdr:cNvPr id="10877" name="AutoShape 2">
            <a:extLst>
              <a:ext uri="{FF2B5EF4-FFF2-40B4-BE49-F238E27FC236}">
                <a16:creationId xmlns:a16="http://schemas.microsoft.com/office/drawing/2014/main" id="{00000000-0008-0000-0B00-00007D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9525</xdr:colOff>
      <xdr:row>24</xdr:row>
      <xdr:rowOff>9525</xdr:rowOff>
    </xdr:from>
    <xdr:to>
      <xdr:col>5</xdr:col>
      <xdr:colOff>2247900</xdr:colOff>
      <xdr:row>24</xdr:row>
      <xdr:rowOff>180975</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lnSpc>
              <a:spcPts val="800"/>
            </a:lnSpc>
            <a:defRPr sz="1000"/>
          </a:pPr>
          <a:endParaRPr lang="en-US" sz="1000" b="1" i="0" strike="noStrike">
            <a:solidFill>
              <a:srgbClr val="0000FF"/>
            </a:solidFill>
            <a:latin typeface="Book Antiqua"/>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5</xdr:col>
      <xdr:colOff>91440</xdr:colOff>
      <xdr:row>0</xdr:row>
      <xdr:rowOff>38100</xdr:rowOff>
    </xdr:from>
    <xdr:to>
      <xdr:col>6</xdr:col>
      <xdr:colOff>594360</xdr:colOff>
      <xdr:row>2</xdr:row>
      <xdr:rowOff>525780</xdr:rowOff>
    </xdr:to>
    <xdr:grpSp>
      <xdr:nvGrpSpPr>
        <xdr:cNvPr id="59798" name="Group 1">
          <a:hlinkClick xmlns:r="http://schemas.openxmlformats.org/officeDocument/2006/relationships" r:id="rId1" tooltip="Click for Next Attachment"/>
          <a:extLst>
            <a:ext uri="{FF2B5EF4-FFF2-40B4-BE49-F238E27FC236}">
              <a16:creationId xmlns:a16="http://schemas.microsoft.com/office/drawing/2014/main" id="{00000000-0008-0000-0D00-000096E90000}"/>
            </a:ext>
          </a:extLst>
        </xdr:cNvPr>
        <xdr:cNvGrpSpPr>
          <a:grpSpLocks/>
        </xdr:cNvGrpSpPr>
      </xdr:nvGrpSpPr>
      <xdr:grpSpPr bwMode="auto">
        <a:xfrm>
          <a:off x="6901815" y="38100"/>
          <a:ext cx="1112520" cy="792480"/>
          <a:chOff x="738" y="5"/>
          <a:chExt cx="116" cy="73"/>
        </a:xfrm>
      </xdr:grpSpPr>
      <xdr:sp macro="" textlink="">
        <xdr:nvSpPr>
          <xdr:cNvPr id="59800" name="AutoShape 2">
            <a:extLst>
              <a:ext uri="{FF2B5EF4-FFF2-40B4-BE49-F238E27FC236}">
                <a16:creationId xmlns:a16="http://schemas.microsoft.com/office/drawing/2014/main" id="{00000000-0008-0000-0D00-000098E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20</xdr:row>
      <xdr:rowOff>1</xdr:rowOff>
    </xdr:from>
    <xdr:to>
      <xdr:col>4</xdr:col>
      <xdr:colOff>927715</xdr:colOff>
      <xdr:row>21</xdr:row>
      <xdr:rowOff>87720</xdr:rowOff>
    </xdr:to>
    <xdr:sp macro="" textlink="">
      <xdr:nvSpPr>
        <xdr:cNvPr id="5" name="Text Box 20">
          <a:extLst>
            <a:ext uri="{FF2B5EF4-FFF2-40B4-BE49-F238E27FC236}">
              <a16:creationId xmlns:a16="http://schemas.microsoft.com/office/drawing/2014/main" id="{00000000-0008-0000-0D00-000005000000}"/>
            </a:ext>
          </a:extLst>
        </xdr:cNvPr>
        <xdr:cNvSpPr txBox="1">
          <a:spLocks noChangeArrowheads="1"/>
        </xdr:cNvSpPr>
      </xdr:nvSpPr>
      <xdr:spPr bwMode="auto">
        <a:xfrm>
          <a:off x="4295775" y="616267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endParaRPr lang="en-US" sz="1000" b="1" i="0" strike="noStrike">
            <a:solidFill>
              <a:srgbClr val="0000FF"/>
            </a:solidFill>
            <a:latin typeface="Book Antiqua"/>
          </a:endParaRP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44498" name="Group 1">
          <a:hlinkClick xmlns:r="http://schemas.openxmlformats.org/officeDocument/2006/relationships" r:id="rId1" tooltip="Click for Next Attachment"/>
          <a:extLst>
            <a:ext uri="{FF2B5EF4-FFF2-40B4-BE49-F238E27FC236}">
              <a16:creationId xmlns:a16="http://schemas.microsoft.com/office/drawing/2014/main" id="{00000000-0008-0000-0F00-0000D2AD0000}"/>
            </a:ext>
          </a:extLst>
        </xdr:cNvPr>
        <xdr:cNvGrpSpPr>
          <a:grpSpLocks/>
        </xdr:cNvGrpSpPr>
      </xdr:nvGrpSpPr>
      <xdr:grpSpPr bwMode="auto">
        <a:xfrm>
          <a:off x="6720840" y="30480"/>
          <a:ext cx="1097280" cy="701040"/>
          <a:chOff x="738" y="5"/>
          <a:chExt cx="116" cy="73"/>
        </a:xfrm>
      </xdr:grpSpPr>
      <xdr:sp macro="" textlink="">
        <xdr:nvSpPr>
          <xdr:cNvPr id="44499" name="AutoShape 2">
            <a:extLst>
              <a:ext uri="{FF2B5EF4-FFF2-40B4-BE49-F238E27FC236}">
                <a16:creationId xmlns:a16="http://schemas.microsoft.com/office/drawing/2014/main" id="{00000000-0008-0000-0F00-0000D3A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335280</xdr:rowOff>
    </xdr:to>
    <xdr:grpSp>
      <xdr:nvGrpSpPr>
        <xdr:cNvPr id="45522" name="Group 1">
          <a:hlinkClick xmlns:r="http://schemas.openxmlformats.org/officeDocument/2006/relationships" r:id="rId1" tooltip="Click for Next Attachment"/>
          <a:extLst>
            <a:ext uri="{FF2B5EF4-FFF2-40B4-BE49-F238E27FC236}">
              <a16:creationId xmlns:a16="http://schemas.microsoft.com/office/drawing/2014/main" id="{00000000-0008-0000-1000-0000D2B10000}"/>
            </a:ext>
          </a:extLst>
        </xdr:cNvPr>
        <xdr:cNvGrpSpPr>
          <a:grpSpLocks/>
        </xdr:cNvGrpSpPr>
      </xdr:nvGrpSpPr>
      <xdr:grpSpPr bwMode="auto">
        <a:xfrm>
          <a:off x="6922770" y="53340"/>
          <a:ext cx="1097280" cy="739140"/>
          <a:chOff x="738" y="5"/>
          <a:chExt cx="116" cy="73"/>
        </a:xfrm>
      </xdr:grpSpPr>
      <xdr:sp macro="" textlink="">
        <xdr:nvSpPr>
          <xdr:cNvPr id="45523" name="AutoShape 2">
            <a:extLst>
              <a:ext uri="{FF2B5EF4-FFF2-40B4-BE49-F238E27FC236}">
                <a16:creationId xmlns:a16="http://schemas.microsoft.com/office/drawing/2014/main" id="{00000000-0008-0000-1000-0000D3B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129540</xdr:colOff>
      <xdr:row>0</xdr:row>
      <xdr:rowOff>30480</xdr:rowOff>
    </xdr:from>
    <xdr:to>
      <xdr:col>7</xdr:col>
      <xdr:colOff>7620</xdr:colOff>
      <xdr:row>2</xdr:row>
      <xdr:rowOff>312420</xdr:rowOff>
    </xdr:to>
    <xdr:grpSp>
      <xdr:nvGrpSpPr>
        <xdr:cNvPr id="55639" name="Group 1">
          <a:hlinkClick xmlns:r="http://schemas.openxmlformats.org/officeDocument/2006/relationships" r:id="rId1" tooltip="Click for Next Attachment"/>
          <a:extLst>
            <a:ext uri="{FF2B5EF4-FFF2-40B4-BE49-F238E27FC236}">
              <a16:creationId xmlns:a16="http://schemas.microsoft.com/office/drawing/2014/main" id="{00000000-0008-0000-1100-000057D90000}"/>
            </a:ext>
          </a:extLst>
        </xdr:cNvPr>
        <xdr:cNvGrpSpPr>
          <a:grpSpLocks/>
        </xdr:cNvGrpSpPr>
      </xdr:nvGrpSpPr>
      <xdr:grpSpPr bwMode="auto">
        <a:xfrm>
          <a:off x="6720840" y="30480"/>
          <a:ext cx="1097280" cy="701040"/>
          <a:chOff x="738" y="5"/>
          <a:chExt cx="116" cy="73"/>
        </a:xfrm>
      </xdr:grpSpPr>
      <xdr:sp macro="" textlink="">
        <xdr:nvSpPr>
          <xdr:cNvPr id="55640" name="AutoShape 2">
            <a:extLst>
              <a:ext uri="{FF2B5EF4-FFF2-40B4-BE49-F238E27FC236}">
                <a16:creationId xmlns:a16="http://schemas.microsoft.com/office/drawing/2014/main" id="{00000000-0008-0000-1100-000058D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137160</xdr:colOff>
      <xdr:row>0</xdr:row>
      <xdr:rowOff>38100</xdr:rowOff>
    </xdr:from>
    <xdr:to>
      <xdr:col>7</xdr:col>
      <xdr:colOff>22860</xdr:colOff>
      <xdr:row>2</xdr:row>
      <xdr:rowOff>327660</xdr:rowOff>
    </xdr:to>
    <xdr:grpSp>
      <xdr:nvGrpSpPr>
        <xdr:cNvPr id="46548" name="Group 1">
          <a:hlinkClick xmlns:r="http://schemas.openxmlformats.org/officeDocument/2006/relationships" r:id="rId1" tooltip="Click for Next Attachment"/>
          <a:extLst>
            <a:ext uri="{FF2B5EF4-FFF2-40B4-BE49-F238E27FC236}">
              <a16:creationId xmlns:a16="http://schemas.microsoft.com/office/drawing/2014/main" id="{00000000-0008-0000-1200-0000D4B50000}"/>
            </a:ext>
          </a:extLst>
        </xdr:cNvPr>
        <xdr:cNvGrpSpPr>
          <a:grpSpLocks/>
        </xdr:cNvGrpSpPr>
      </xdr:nvGrpSpPr>
      <xdr:grpSpPr bwMode="auto">
        <a:xfrm>
          <a:off x="6932083" y="38100"/>
          <a:ext cx="0" cy="712893"/>
          <a:chOff x="738" y="5"/>
          <a:chExt cx="116" cy="73"/>
        </a:xfrm>
      </xdr:grpSpPr>
      <xdr:sp macro="" textlink="">
        <xdr:nvSpPr>
          <xdr:cNvPr id="46549" name="AutoShape 2">
            <a:extLst>
              <a:ext uri="{FF2B5EF4-FFF2-40B4-BE49-F238E27FC236}">
                <a16:creationId xmlns:a16="http://schemas.microsoft.com/office/drawing/2014/main" id="{00000000-0008-0000-1200-0000D5B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117080" y="-3188768374820"/>
            <a:ext cx="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48594" name="Group 1">
          <a:hlinkClick xmlns:r="http://schemas.openxmlformats.org/officeDocument/2006/relationships" r:id="rId1" tooltip="Click for Next Attachment"/>
          <a:extLst>
            <a:ext uri="{FF2B5EF4-FFF2-40B4-BE49-F238E27FC236}">
              <a16:creationId xmlns:a16="http://schemas.microsoft.com/office/drawing/2014/main" id="{00000000-0008-0000-1300-0000D2BD0000}"/>
            </a:ext>
          </a:extLst>
        </xdr:cNvPr>
        <xdr:cNvGrpSpPr>
          <a:grpSpLocks/>
        </xdr:cNvGrpSpPr>
      </xdr:nvGrpSpPr>
      <xdr:grpSpPr bwMode="auto">
        <a:xfrm>
          <a:off x="6751320" y="38100"/>
          <a:ext cx="1097280" cy="701040"/>
          <a:chOff x="738" y="5"/>
          <a:chExt cx="116" cy="73"/>
        </a:xfrm>
      </xdr:grpSpPr>
      <xdr:sp macro="" textlink="">
        <xdr:nvSpPr>
          <xdr:cNvPr id="48595" name="AutoShape 2">
            <a:extLst>
              <a:ext uri="{FF2B5EF4-FFF2-40B4-BE49-F238E27FC236}">
                <a16:creationId xmlns:a16="http://schemas.microsoft.com/office/drawing/2014/main" id="{00000000-0008-0000-1300-0000D3B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449580</xdr:colOff>
      <xdr:row>1</xdr:row>
      <xdr:rowOff>45720</xdr:rowOff>
    </xdr:from>
    <xdr:to>
      <xdr:col>11</xdr:col>
      <xdr:colOff>335280</xdr:colOff>
      <xdr:row>2</xdr:row>
      <xdr:rowOff>342900</xdr:rowOff>
    </xdr:to>
    <xdr:grpSp>
      <xdr:nvGrpSpPr>
        <xdr:cNvPr id="49618" name="Group 1">
          <a:hlinkClick xmlns:r="http://schemas.openxmlformats.org/officeDocument/2006/relationships" r:id="rId1" tooltip="Click for Next Attachment"/>
          <a:extLst>
            <a:ext uri="{FF2B5EF4-FFF2-40B4-BE49-F238E27FC236}">
              <a16:creationId xmlns:a16="http://schemas.microsoft.com/office/drawing/2014/main" id="{00000000-0008-0000-1400-0000D2C10000}"/>
            </a:ext>
          </a:extLst>
        </xdr:cNvPr>
        <xdr:cNvGrpSpPr>
          <a:grpSpLocks/>
        </xdr:cNvGrpSpPr>
      </xdr:nvGrpSpPr>
      <xdr:grpSpPr bwMode="auto">
        <a:xfrm>
          <a:off x="6840855" y="445770"/>
          <a:ext cx="1104900" cy="697230"/>
          <a:chOff x="738" y="5"/>
          <a:chExt cx="116" cy="73"/>
        </a:xfrm>
      </xdr:grpSpPr>
      <xdr:sp macro="" textlink="">
        <xdr:nvSpPr>
          <xdr:cNvPr id="49619" name="AutoShape 2">
            <a:extLst>
              <a:ext uri="{FF2B5EF4-FFF2-40B4-BE49-F238E27FC236}">
                <a16:creationId xmlns:a16="http://schemas.microsoft.com/office/drawing/2014/main" id="{00000000-0008-0000-1400-0000D3C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281940</xdr:colOff>
      <xdr:row>0</xdr:row>
      <xdr:rowOff>53340</xdr:rowOff>
    </xdr:from>
    <xdr:to>
      <xdr:col>8</xdr:col>
      <xdr:colOff>266700</xdr:colOff>
      <xdr:row>2</xdr:row>
      <xdr:rowOff>533400</xdr:rowOff>
    </xdr:to>
    <xdr:grpSp>
      <xdr:nvGrpSpPr>
        <xdr:cNvPr id="25050" name="Group 2">
          <a:hlinkClick xmlns:r="http://schemas.openxmlformats.org/officeDocument/2006/relationships" r:id="rId1" tooltip="Click for Next Attachment"/>
          <a:extLst>
            <a:ext uri="{FF2B5EF4-FFF2-40B4-BE49-F238E27FC236}">
              <a16:creationId xmlns:a16="http://schemas.microsoft.com/office/drawing/2014/main" id="{00000000-0008-0000-1500-0000DA610000}"/>
            </a:ext>
          </a:extLst>
        </xdr:cNvPr>
        <xdr:cNvGrpSpPr>
          <a:grpSpLocks/>
        </xdr:cNvGrpSpPr>
      </xdr:nvGrpSpPr>
      <xdr:grpSpPr bwMode="auto">
        <a:xfrm>
          <a:off x="6873240" y="53340"/>
          <a:ext cx="1203960" cy="842010"/>
          <a:chOff x="738" y="5"/>
          <a:chExt cx="116" cy="73"/>
        </a:xfrm>
      </xdr:grpSpPr>
      <xdr:sp macro="" textlink="">
        <xdr:nvSpPr>
          <xdr:cNvPr id="25051" name="AutoShape 3">
            <a:extLst>
              <a:ext uri="{FF2B5EF4-FFF2-40B4-BE49-F238E27FC236}">
                <a16:creationId xmlns:a16="http://schemas.microsoft.com/office/drawing/2014/main" id="{00000000-0008-0000-1500-0000DB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1162050</xdr:colOff>
          <xdr:row>69</xdr:row>
          <xdr:rowOff>19050</xdr:rowOff>
        </xdr:from>
        <xdr:to>
          <xdr:col>2</xdr:col>
          <xdr:colOff>781050</xdr:colOff>
          <xdr:row>70</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704850</xdr:colOff>
          <xdr:row>69</xdr:row>
          <xdr:rowOff>19050</xdr:rowOff>
        </xdr:from>
        <xdr:to>
          <xdr:col>3</xdr:col>
          <xdr:colOff>952500</xdr:colOff>
          <xdr:row>70</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167640</xdr:colOff>
      <xdr:row>2</xdr:row>
      <xdr:rowOff>30480</xdr:rowOff>
    </xdr:from>
    <xdr:to>
      <xdr:col>14</xdr:col>
      <xdr:colOff>45720</xdr:colOff>
      <xdr:row>4</xdr:row>
      <xdr:rowOff>0</xdr:rowOff>
    </xdr:to>
    <xdr:grpSp>
      <xdr:nvGrpSpPr>
        <xdr:cNvPr id="50643" name="Group 1">
          <a:hlinkClick xmlns:r="http://schemas.openxmlformats.org/officeDocument/2006/relationships" r:id="rId1" tooltip="Click for Next Attachment"/>
          <a:extLst>
            <a:ext uri="{FF2B5EF4-FFF2-40B4-BE49-F238E27FC236}">
              <a16:creationId xmlns:a16="http://schemas.microsoft.com/office/drawing/2014/main" id="{00000000-0008-0000-1600-0000D3C50000}"/>
            </a:ext>
          </a:extLst>
        </xdr:cNvPr>
        <xdr:cNvGrpSpPr>
          <a:grpSpLocks/>
        </xdr:cNvGrpSpPr>
      </xdr:nvGrpSpPr>
      <xdr:grpSpPr bwMode="auto">
        <a:xfrm>
          <a:off x="7406640" y="387668"/>
          <a:ext cx="1092518" cy="1100613"/>
          <a:chOff x="738" y="5"/>
          <a:chExt cx="116" cy="73"/>
        </a:xfrm>
      </xdr:grpSpPr>
      <xdr:sp macro="" textlink="">
        <xdr:nvSpPr>
          <xdr:cNvPr id="50644" name="AutoShape 2">
            <a:extLst>
              <a:ext uri="{FF2B5EF4-FFF2-40B4-BE49-F238E27FC236}">
                <a16:creationId xmlns:a16="http://schemas.microsoft.com/office/drawing/2014/main" id="{00000000-0008-0000-1600-0000D4C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160020</xdr:colOff>
      <xdr:row>0</xdr:row>
      <xdr:rowOff>53340</xdr:rowOff>
    </xdr:from>
    <xdr:to>
      <xdr:col>7</xdr:col>
      <xdr:colOff>38100</xdr:colOff>
      <xdr:row>2</xdr:row>
      <xdr:rowOff>533400</xdr:rowOff>
    </xdr:to>
    <xdr:grpSp>
      <xdr:nvGrpSpPr>
        <xdr:cNvPr id="51666" name="Group 1">
          <a:hlinkClick xmlns:r="http://schemas.openxmlformats.org/officeDocument/2006/relationships" r:id="rId1" tooltip="Click for Next Attachment"/>
          <a:extLst>
            <a:ext uri="{FF2B5EF4-FFF2-40B4-BE49-F238E27FC236}">
              <a16:creationId xmlns:a16="http://schemas.microsoft.com/office/drawing/2014/main" id="{00000000-0008-0000-1700-0000D2C90000}"/>
            </a:ext>
          </a:extLst>
        </xdr:cNvPr>
        <xdr:cNvGrpSpPr>
          <a:grpSpLocks/>
        </xdr:cNvGrpSpPr>
      </xdr:nvGrpSpPr>
      <xdr:grpSpPr bwMode="auto">
        <a:xfrm>
          <a:off x="6322695" y="53340"/>
          <a:ext cx="1097280" cy="822960"/>
          <a:chOff x="738" y="5"/>
          <a:chExt cx="116" cy="73"/>
        </a:xfrm>
      </xdr:grpSpPr>
      <xdr:sp macro="" textlink="">
        <xdr:nvSpPr>
          <xdr:cNvPr id="51667" name="AutoShape 2">
            <a:extLst>
              <a:ext uri="{FF2B5EF4-FFF2-40B4-BE49-F238E27FC236}">
                <a16:creationId xmlns:a16="http://schemas.microsoft.com/office/drawing/2014/main" id="{00000000-0008-0000-1700-0000D3C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12</xdr:col>
      <xdr:colOff>0</xdr:colOff>
      <xdr:row>0</xdr:row>
      <xdr:rowOff>38100</xdr:rowOff>
    </xdr:from>
    <xdr:to>
      <xdr:col>12</xdr:col>
      <xdr:colOff>0</xdr:colOff>
      <xdr:row>2</xdr:row>
      <xdr:rowOff>312420</xdr:rowOff>
    </xdr:to>
    <xdr:grpSp>
      <xdr:nvGrpSpPr>
        <xdr:cNvPr id="61796" name="Group 609">
          <a:extLst>
            <a:ext uri="{FF2B5EF4-FFF2-40B4-BE49-F238E27FC236}">
              <a16:creationId xmlns:a16="http://schemas.microsoft.com/office/drawing/2014/main" id="{00000000-0008-0000-1800-000064F10000}"/>
            </a:ext>
          </a:extLst>
        </xdr:cNvPr>
        <xdr:cNvGrpSpPr>
          <a:grpSpLocks/>
        </xdr:cNvGrpSpPr>
      </xdr:nvGrpSpPr>
      <xdr:grpSpPr bwMode="auto">
        <a:xfrm>
          <a:off x="8281147" y="38100"/>
          <a:ext cx="0" cy="767379"/>
          <a:chOff x="888" y="4"/>
          <a:chExt cx="130" cy="81"/>
        </a:xfrm>
      </xdr:grpSpPr>
      <xdr:sp macro="" textlink="">
        <xdr:nvSpPr>
          <xdr:cNvPr id="61798"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66F10000}"/>
              </a:ext>
            </a:extLs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8526780" y="3048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792480</xdr:colOff>
          <xdr:row>15</xdr:row>
          <xdr:rowOff>0</xdr:rowOff>
        </xdr:from>
        <xdr:to>
          <xdr:col>9</xdr:col>
          <xdr:colOff>563880</xdr:colOff>
          <xdr:row>16</xdr:row>
          <xdr:rowOff>289560</xdr:rowOff>
        </xdr:to>
        <xdr:grpSp>
          <xdr:nvGrpSpPr>
            <xdr:cNvPr id="61797" name="Group 24">
              <a:extLst>
                <a:ext uri="{FF2B5EF4-FFF2-40B4-BE49-F238E27FC236}">
                  <a16:creationId xmlns:a16="http://schemas.microsoft.com/office/drawing/2014/main" id="{00000000-0008-0000-1800-000065F10000}"/>
                </a:ext>
              </a:extLst>
            </xdr:cNvPr>
            <xdr:cNvGrpSpPr>
              <a:grpSpLocks/>
            </xdr:cNvGrpSpPr>
          </xdr:nvGrpSpPr>
          <xdr:grpSpPr bwMode="auto">
            <a:xfrm>
              <a:off x="792480" y="4538382"/>
              <a:ext cx="6360459" cy="603325"/>
              <a:chOff x="81" y="411"/>
              <a:chExt cx="670" cy="63"/>
            </a:xfrm>
          </xdr:grpSpPr>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1800-000002F00000}"/>
                  </a:ext>
                </a:extLst>
              </xdr:cNvPr>
              <xdr:cNvSpPr/>
            </xdr:nvSpPr>
            <xdr:spPr bwMode="auto">
              <a:xfrm>
                <a:off x="81" y="411"/>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 We have not appointed an Indian Agent for this package.</a:t>
                </a:r>
              </a:p>
            </xdr:txBody>
          </xdr:sp>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1800-000003F00000}"/>
                  </a:ext>
                </a:extLst>
              </xdr:cNvPr>
              <xdr:cNvSpPr/>
            </xdr:nvSpPr>
            <xdr:spPr bwMode="auto">
              <a:xfrm>
                <a:off x="81" y="443"/>
                <a:ext cx="670" cy="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5</xdr:col>
      <xdr:colOff>160020</xdr:colOff>
      <xdr:row>0</xdr:row>
      <xdr:rowOff>38100</xdr:rowOff>
    </xdr:from>
    <xdr:to>
      <xdr:col>7</xdr:col>
      <xdr:colOff>38100</xdr:colOff>
      <xdr:row>2</xdr:row>
      <xdr:rowOff>320040</xdr:rowOff>
    </xdr:to>
    <xdr:grpSp>
      <xdr:nvGrpSpPr>
        <xdr:cNvPr id="63732" name="Group 1">
          <a:hlinkClick xmlns:r="http://schemas.openxmlformats.org/officeDocument/2006/relationships" r:id="rId1" tooltip="Click for Next Attachment"/>
          <a:extLst>
            <a:ext uri="{FF2B5EF4-FFF2-40B4-BE49-F238E27FC236}">
              <a16:creationId xmlns:a16="http://schemas.microsoft.com/office/drawing/2014/main" id="{00000000-0008-0000-1900-0000F4F80000}"/>
            </a:ext>
          </a:extLst>
        </xdr:cNvPr>
        <xdr:cNvGrpSpPr>
          <a:grpSpLocks/>
        </xdr:cNvGrpSpPr>
      </xdr:nvGrpSpPr>
      <xdr:grpSpPr bwMode="auto">
        <a:xfrm>
          <a:off x="6751320" y="38100"/>
          <a:ext cx="1097280" cy="701040"/>
          <a:chOff x="738" y="5"/>
          <a:chExt cx="116" cy="73"/>
        </a:xfrm>
      </xdr:grpSpPr>
      <xdr:sp macro="" textlink="">
        <xdr:nvSpPr>
          <xdr:cNvPr id="63733" name="AutoShape 2">
            <a:extLst>
              <a:ext uri="{FF2B5EF4-FFF2-40B4-BE49-F238E27FC236}">
                <a16:creationId xmlns:a16="http://schemas.microsoft.com/office/drawing/2014/main" id="{00000000-0008-0000-1900-0000F5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182880</xdr:colOff>
      <xdr:row>0</xdr:row>
      <xdr:rowOff>53340</xdr:rowOff>
    </xdr:from>
    <xdr:to>
      <xdr:col>7</xdr:col>
      <xdr:colOff>68580</xdr:colOff>
      <xdr:row>2</xdr:row>
      <xdr:rowOff>335280</xdr:rowOff>
    </xdr:to>
    <xdr:grpSp>
      <xdr:nvGrpSpPr>
        <xdr:cNvPr id="52690" name="Group 1">
          <a:hlinkClick xmlns:r="http://schemas.openxmlformats.org/officeDocument/2006/relationships" r:id="rId1" tooltip="Click for Next Attachment"/>
          <a:extLst>
            <a:ext uri="{FF2B5EF4-FFF2-40B4-BE49-F238E27FC236}">
              <a16:creationId xmlns:a16="http://schemas.microsoft.com/office/drawing/2014/main" id="{00000000-0008-0000-1A00-0000D2CD0000}"/>
            </a:ext>
          </a:extLst>
        </xdr:cNvPr>
        <xdr:cNvGrpSpPr>
          <a:grpSpLocks/>
        </xdr:cNvGrpSpPr>
      </xdr:nvGrpSpPr>
      <xdr:grpSpPr bwMode="auto">
        <a:xfrm>
          <a:off x="6774180" y="53340"/>
          <a:ext cx="1104900" cy="701040"/>
          <a:chOff x="738" y="5"/>
          <a:chExt cx="116" cy="73"/>
        </a:xfrm>
      </xdr:grpSpPr>
      <xdr:sp macro="" textlink="">
        <xdr:nvSpPr>
          <xdr:cNvPr id="52691" name="AutoShape 2">
            <a:extLst>
              <a:ext uri="{FF2B5EF4-FFF2-40B4-BE49-F238E27FC236}">
                <a16:creationId xmlns:a16="http://schemas.microsoft.com/office/drawing/2014/main" id="{00000000-0008-0000-1A00-0000D3C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236220</xdr:colOff>
      <xdr:row>7</xdr:row>
      <xdr:rowOff>53340</xdr:rowOff>
    </xdr:from>
    <xdr:to>
      <xdr:col>7</xdr:col>
      <xdr:colOff>601980</xdr:colOff>
      <xdr:row>10</xdr:row>
      <xdr:rowOff>83820</xdr:rowOff>
    </xdr:to>
    <xdr:grpSp>
      <xdr:nvGrpSpPr>
        <xdr:cNvPr id="66625" name="Group 14">
          <a:hlinkClick xmlns:r="http://schemas.openxmlformats.org/officeDocument/2006/relationships" r:id="rId1" tooltip="Back to Cover"/>
          <a:extLst>
            <a:ext uri="{FF2B5EF4-FFF2-40B4-BE49-F238E27FC236}">
              <a16:creationId xmlns:a16="http://schemas.microsoft.com/office/drawing/2014/main" id="{00000000-0008-0000-1B00-000041040100}"/>
            </a:ext>
          </a:extLst>
        </xdr:cNvPr>
        <xdr:cNvGrpSpPr>
          <a:grpSpLocks/>
        </xdr:cNvGrpSpPr>
      </xdr:nvGrpSpPr>
      <xdr:grpSpPr bwMode="auto">
        <a:xfrm>
          <a:off x="7275195" y="681990"/>
          <a:ext cx="1203960" cy="697230"/>
          <a:chOff x="711" y="6"/>
          <a:chExt cx="125" cy="73"/>
        </a:xfrm>
      </xdr:grpSpPr>
      <xdr:sp macro="" textlink="">
        <xdr:nvSpPr>
          <xdr:cNvPr id="66630" name="AutoShape 8">
            <a:extLst>
              <a:ext uri="{FF2B5EF4-FFF2-40B4-BE49-F238E27FC236}">
                <a16:creationId xmlns:a16="http://schemas.microsoft.com/office/drawing/2014/main" id="{00000000-0008-0000-1B00-00004604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615316</xdr:colOff>
      <xdr:row>25</xdr:row>
      <xdr:rowOff>192405</xdr:rowOff>
    </xdr:from>
    <xdr:to>
      <xdr:col>9</xdr:col>
      <xdr:colOff>19085</xdr:colOff>
      <xdr:row>25</xdr:row>
      <xdr:rowOff>377613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477251" y="713422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481967</xdr:colOff>
      <xdr:row>25</xdr:row>
      <xdr:rowOff>192405</xdr:rowOff>
    </xdr:from>
    <xdr:to>
      <xdr:col>10</xdr:col>
      <xdr:colOff>28646</xdr:colOff>
      <xdr:row>26</xdr:row>
      <xdr:rowOff>7669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096377" y="713422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1882140</xdr:colOff>
      <xdr:row>25</xdr:row>
      <xdr:rowOff>175260</xdr:rowOff>
    </xdr:from>
    <xdr:to>
      <xdr:col>7</xdr:col>
      <xdr:colOff>3870</xdr:colOff>
      <xdr:row>25</xdr:row>
      <xdr:rowOff>377326</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6962775" y="712470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794386</xdr:colOff>
      <xdr:row>25</xdr:row>
      <xdr:rowOff>175260</xdr:rowOff>
    </xdr:from>
    <xdr:to>
      <xdr:col>7</xdr:col>
      <xdr:colOff>699135</xdr:colOff>
      <xdr:row>25</xdr:row>
      <xdr:rowOff>375285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7810501" y="712470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xdr:row>
          <xdr:rowOff>38100</xdr:rowOff>
        </xdr:from>
        <xdr:to>
          <xdr:col>2</xdr:col>
          <xdr:colOff>447675</xdr:colOff>
          <xdr:row>6</xdr:row>
          <xdr:rowOff>57150</xdr:rowOff>
        </xdr:to>
        <xdr:sp macro="" textlink="">
          <xdr:nvSpPr>
            <xdr:cNvPr id="54181" name="Option Button 933" descr="Domestic Bidder" hidden="1">
              <a:extLst>
                <a:ext uri="{63B3BB69-23CF-44E3-9099-C40C66FF867C}">
                  <a14:compatExt spid="_x0000_s54181"/>
                </a:ext>
                <a:ext uri="{FF2B5EF4-FFF2-40B4-BE49-F238E27FC236}">
                  <a16:creationId xmlns:a16="http://schemas.microsoft.com/office/drawing/2014/main" id="{00000000-0008-0000-1B00-0000A5D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G3\Users\60001258\AppData\Local\Microsoft\Windows\Temporary%20Internet%20Files\Content.Outlook\KOSQL9US\12-First%20Envelope_Vol-III-NERTS%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44c\G3\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drawing" Target="../drawings/drawing1.xml"/><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drawing" Target="../drawings/drawing2.xml"/><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drawing" Target="../drawings/drawing3.xml"/><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drawing" Target="../drawings/drawing4.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1.xml"/><Relationship Id="rId21" Type="http://schemas.openxmlformats.org/officeDocument/2006/relationships/vmlDrawing" Target="../drawings/vmlDrawing1.vml"/><Relationship Id="rId34" Type="http://schemas.openxmlformats.org/officeDocument/2006/relationships/ctrlProp" Target="../ctrlProps/ctrlProp9.xml"/><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image" Target="../media/image4.emf"/><Relationship Id="rId33" Type="http://schemas.openxmlformats.org/officeDocument/2006/relationships/ctrlProp" Target="../ctrlProps/ctrlProp8.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drawing" Target="../drawings/drawing5.xml"/><Relationship Id="rId29" Type="http://schemas.openxmlformats.org/officeDocument/2006/relationships/ctrlProp" Target="../ctrlProps/ctrlProp4.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control" Target="../activeX/activeX2.xml"/><Relationship Id="rId32" Type="http://schemas.openxmlformats.org/officeDocument/2006/relationships/ctrlProp" Target="../ctrlProps/ctrlProp7.xml"/><Relationship Id="rId37" Type="http://schemas.openxmlformats.org/officeDocument/2006/relationships/ctrlProp" Target="../ctrlProps/ctrlProp12.x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image" Target="../media/image3.emf"/><Relationship Id="rId28" Type="http://schemas.openxmlformats.org/officeDocument/2006/relationships/ctrlProp" Target="../ctrlProps/ctrlProp3.xml"/><Relationship Id="rId36" Type="http://schemas.openxmlformats.org/officeDocument/2006/relationships/ctrlProp" Target="../ctrlProps/ctrlProp11.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ctrlProp" Target="../ctrlProps/ctrlProp6.xml"/><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control" Target="../activeX/activeX1.xml"/><Relationship Id="rId27" Type="http://schemas.openxmlformats.org/officeDocument/2006/relationships/ctrlProp" Target="../ctrlProps/ctrlProp2.xml"/><Relationship Id="rId30" Type="http://schemas.openxmlformats.org/officeDocument/2006/relationships/ctrlProp" Target="../ctrlProps/ctrlProp5.xml"/><Relationship Id="rId35" Type="http://schemas.openxmlformats.org/officeDocument/2006/relationships/ctrlProp" Target="../ctrlProps/ctrlProp10.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drawing" Target="../drawings/drawing6.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7.xml"/><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printerSettings" Target="../printerSettings/printerSettings187.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drawing" Target="../drawings/drawing8.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vmlDrawing" Target="../drawings/vmlDrawing2.vml"/><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drawing" Target="../drawings/drawing9.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printerSettings" Target="../printerSettings/printerSettings238.bin"/><Relationship Id="rId7" Type="http://schemas.openxmlformats.org/officeDocument/2006/relationships/vmlDrawing" Target="../drawings/vmlDrawing3.vml"/><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drawing" Target="../drawings/drawing10.xml"/><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8.bin"/><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3" Type="http://schemas.openxmlformats.org/officeDocument/2006/relationships/printerSettings" Target="../printerSettings/printerSettings243.bin"/><Relationship Id="rId21" Type="http://schemas.openxmlformats.org/officeDocument/2006/relationships/printerSettings" Target="../printerSettings/printerSettings261.bin"/><Relationship Id="rId7" Type="http://schemas.openxmlformats.org/officeDocument/2006/relationships/printerSettings" Target="../printerSettings/printerSettings247.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drawing" Target="../drawings/drawing11.xml"/><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0" Type="http://schemas.openxmlformats.org/officeDocument/2006/relationships/printerSettings" Target="../printerSettings/printerSettings260.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4" Type="http://schemas.openxmlformats.org/officeDocument/2006/relationships/printerSettings" Target="../printerSettings/printerSettings268.bin"/><Relationship Id="rId9"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drawing" Target="../drawings/drawing13.xml"/><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3" Type="http://schemas.openxmlformats.org/officeDocument/2006/relationships/printerSettings" Target="../printerSettings/printerSettings323.bin"/><Relationship Id="rId21" Type="http://schemas.openxmlformats.org/officeDocument/2006/relationships/printerSettings" Target="../printerSettings/printerSettings341.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drawing" Target="../drawings/drawing14.xml"/><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2.bin"/><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5" Type="http://schemas.openxmlformats.org/officeDocument/2006/relationships/printerSettings" Target="../printerSettings/printerSettings349.bin"/><Relationship Id="rId4" Type="http://schemas.openxmlformats.org/officeDocument/2006/relationships/printerSettings" Target="../printerSettings/printerSettings348.bin"/><Relationship Id="rId9"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drawing" Target="../drawings/drawing16.xml"/><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3" Type="http://schemas.openxmlformats.org/officeDocument/2006/relationships/printerSettings" Target="../printerSettings/printerSettings379.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drawing" Target="../drawings/drawing17.xml"/><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3" Type="http://schemas.openxmlformats.org/officeDocument/2006/relationships/printerSettings" Target="../printerSettings/printerSettings398.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drawing" Target="../drawings/drawing18.xml"/><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ctrlProp" Target="../ctrlProps/ctrlProp16.xml"/><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ctrlProp" Target="../ctrlProps/ctrlProp15.xml"/><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vmlDrawing" Target="../drawings/vmlDrawing4.vml"/><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drawing" Target="../drawings/drawing20.xml"/><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3" Type="http://schemas.openxmlformats.org/officeDocument/2006/relationships/printerSettings" Target="../printerSettings/printerSettings462.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10" Type="http://schemas.openxmlformats.org/officeDocument/2006/relationships/printerSettings" Target="../printerSettings/printerSettings469.bin"/><Relationship Id="rId19" Type="http://schemas.openxmlformats.org/officeDocument/2006/relationships/drawing" Target="../drawings/drawing21.xml"/><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5.bin"/><Relationship Id="rId3" Type="http://schemas.openxmlformats.org/officeDocument/2006/relationships/printerSettings" Target="../printerSettings/printerSettings480.bin"/><Relationship Id="rId7" Type="http://schemas.openxmlformats.org/officeDocument/2006/relationships/printerSettings" Target="../printerSettings/printerSettings484.bin"/><Relationship Id="rId12" Type="http://schemas.openxmlformats.org/officeDocument/2006/relationships/ctrlProp" Target="../ctrlProps/ctrlProp18.xml"/><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6" Type="http://schemas.openxmlformats.org/officeDocument/2006/relationships/printerSettings" Target="../printerSettings/printerSettings483.bin"/><Relationship Id="rId11" Type="http://schemas.openxmlformats.org/officeDocument/2006/relationships/ctrlProp" Target="../ctrlProps/ctrlProp17.xml"/><Relationship Id="rId5" Type="http://schemas.openxmlformats.org/officeDocument/2006/relationships/printerSettings" Target="../printerSettings/printerSettings482.bin"/><Relationship Id="rId10" Type="http://schemas.openxmlformats.org/officeDocument/2006/relationships/vmlDrawing" Target="../drawings/vmlDrawing5.vml"/><Relationship Id="rId4" Type="http://schemas.openxmlformats.org/officeDocument/2006/relationships/printerSettings" Target="../printerSettings/printerSettings481.bin"/><Relationship Id="rId9"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3.xml"/><Relationship Id="rId3" Type="http://schemas.openxmlformats.org/officeDocument/2006/relationships/printerSettings" Target="../printerSettings/printerSettings488.bin"/><Relationship Id="rId7" Type="http://schemas.openxmlformats.org/officeDocument/2006/relationships/printerSettings" Target="../printerSettings/printerSettings492.bin"/><Relationship Id="rId2" Type="http://schemas.openxmlformats.org/officeDocument/2006/relationships/printerSettings" Target="../printerSettings/printerSettings487.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5" Type="http://schemas.openxmlformats.org/officeDocument/2006/relationships/printerSettings" Target="../printerSettings/printerSettings490.bin"/><Relationship Id="rId4" Type="http://schemas.openxmlformats.org/officeDocument/2006/relationships/printerSettings" Target="../printerSettings/printerSettings48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drawing" Target="../drawings/drawing24.xml"/><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3" Type="http://schemas.openxmlformats.org/officeDocument/2006/relationships/printerSettings" Target="../printerSettings/printerSettings519.bin"/><Relationship Id="rId21" Type="http://schemas.openxmlformats.org/officeDocument/2006/relationships/drawing" Target="../drawings/drawing25.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23" Type="http://schemas.openxmlformats.org/officeDocument/2006/relationships/ctrlProp" Target="../ctrlProps/ctrlProp19.xml"/><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 Id="rId22" Type="http://schemas.openxmlformats.org/officeDocument/2006/relationships/vmlDrawing" Target="../drawings/vmlDrawing6.v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G7" sqref="G7"/>
    </sheetView>
  </sheetViews>
  <sheetFormatPr defaultColWidth="9.140625" defaultRowHeight="15.75"/>
  <cols>
    <col min="1" max="1" width="27.5703125" style="83" customWidth="1"/>
    <col min="2" max="2" width="14.85546875" style="83" customWidth="1"/>
    <col min="3" max="7" width="9.140625" style="83"/>
    <col min="8" max="8" width="12.42578125" style="83" customWidth="1"/>
    <col min="9" max="16384" width="9.140625" style="28"/>
  </cols>
  <sheetData>
    <row r="1" spans="1:8" ht="86.25" customHeight="1">
      <c r="A1" s="173" t="s">
        <v>302</v>
      </c>
      <c r="B1" s="657" t="s">
        <v>980</v>
      </c>
      <c r="C1" s="658"/>
      <c r="D1" s="658"/>
      <c r="E1" s="658"/>
      <c r="F1" s="658"/>
      <c r="G1" s="658"/>
      <c r="H1" s="658"/>
    </row>
    <row r="2" spans="1:8" ht="30.75" customHeight="1">
      <c r="A2" s="173" t="s">
        <v>178</v>
      </c>
      <c r="B2" s="37"/>
    </row>
    <row r="3" spans="1:8" ht="30.75" customHeight="1">
      <c r="A3" s="173" t="s">
        <v>301</v>
      </c>
      <c r="B3" s="659" t="s">
        <v>981</v>
      </c>
      <c r="C3" s="660"/>
      <c r="D3" s="660"/>
      <c r="E3" s="660"/>
      <c r="F3" s="660"/>
      <c r="G3" s="660"/>
      <c r="H3" s="660"/>
    </row>
    <row r="4" spans="1:8">
      <c r="B4" s="661"/>
      <c r="C4" s="661"/>
    </row>
    <row r="5" spans="1:8" ht="16.5">
      <c r="A5" s="173" t="s">
        <v>123</v>
      </c>
      <c r="B5" s="226">
        <v>18</v>
      </c>
      <c r="C5" s="178" t="s">
        <v>124</v>
      </c>
    </row>
    <row r="7" spans="1:8" ht="16.5">
      <c r="A7" s="211"/>
    </row>
  </sheetData>
  <sheetProtection formatColumns="0" formatRows="0" selectLockedCells="1"/>
  <customSheetViews>
    <customSheetView guid="{0E092BDC-3957-4C87-8B28-CA7D5BE06471}" state="hidden" showRuler="0">
      <selection activeCell="E10" sqref="E10"/>
      <pageMargins left="0.75" right="0.75" top="1" bottom="1" header="0.5" footer="0.5"/>
      <pageSetup orientation="portrait" r:id="rId1"/>
      <headerFooter alignWithMargins="0"/>
    </customSheetView>
    <customSheetView guid="{8251F7CF-3BD9-4B5B-87F8-D52944F7C7EB}" state="hidden" showRuler="0">
      <selection activeCell="B2" sqref="B2"/>
      <pageMargins left="0.75" right="0.75" top="1" bottom="1" header="0.5" footer="0.5"/>
      <pageSetup orientation="portrait" r:id="rId2"/>
      <headerFooter alignWithMargins="0"/>
    </customSheetView>
    <customSheetView guid="{C5EDD9E3-0801-4479-8600-A80B0FCFDF0B}" state="hidden" showRuler="0">
      <selection activeCell="B2" sqref="B2"/>
      <pageMargins left="0.75" right="0.75" top="1" bottom="1" header="0.5" footer="0.5"/>
      <pageSetup orientation="portrait" r:id="rId3"/>
      <headerFooter alignWithMargins="0"/>
    </customSheetView>
    <customSheetView guid="{8E3ED18F-7B8F-4A1C-969D-A70DC3B696C3}" state="hidden" showRuler="0">
      <selection activeCell="E8" sqref="E8"/>
      <pageMargins left="0.75" right="0.75" top="1" bottom="1" header="0.5" footer="0.5"/>
      <pageSetup orientation="portrait" r:id="rId4"/>
      <headerFooter alignWithMargins="0"/>
    </customSheetView>
    <customSheetView guid="{477F7E43-D393-45BA-B99B-D838E4629B5D}" state="hidden" showRuler="0">
      <selection activeCell="E8" sqref="E8"/>
      <pageMargins left="0.75" right="0.75" top="1" bottom="1" header="0.5" footer="0.5"/>
      <pageSetup orientation="portrait" r:id="rId5"/>
      <headerFooter alignWithMargins="0"/>
    </customSheetView>
    <customSheetView guid="{E51D3662-FFCE-4FD6-A590-7DDC9E38C41F}" state="hidden" showRuler="0">
      <selection activeCell="D8" sqref="D8"/>
      <pageMargins left="0.75" right="0.75" top="1" bottom="1" header="0.5" footer="0.5"/>
      <pageSetup orientation="portrait" r:id="rId6"/>
      <headerFooter alignWithMargins="0"/>
    </customSheetView>
    <customSheetView guid="{82E8A0F5-0020-4355-95CF-28601763A783}" state="hidden" showRuler="0">
      <selection activeCell="F11" sqref="F11"/>
      <pageMargins left="0.75" right="0.75" top="1" bottom="1" header="0.5" footer="0.5"/>
      <pageSetup orientation="portrait" r:id="rId7"/>
      <headerFooter alignWithMargins="0"/>
    </customSheetView>
    <customSheetView guid="{240327DD-375F-45D4-BA52-89AFD79FE6A1}" state="hidden" showRuler="0">
      <selection activeCell="B6" sqref="B6"/>
      <pageMargins left="0.75" right="0.75" top="1" bottom="1" header="0.5" footer="0.5"/>
      <pageSetup orientation="portrait" r:id="rId8"/>
      <headerFooter alignWithMargins="0"/>
    </customSheetView>
    <customSheetView guid="{DC28ED1E-3E35-4094-9C2B-5C0A1C1D459C}" state="hidden" showRuler="0">
      <selection activeCell="B1" sqref="B1:H1"/>
      <pageMargins left="0.75" right="0.75" top="1" bottom="1" header="0.5" footer="0.5"/>
      <pageSetup orientation="portrait" r:id="rId9"/>
      <headerFooter alignWithMargins="0"/>
    </customSheetView>
    <customSheetView guid="{7A9EA6D6-4DDF-43D9-92E6-C6AFAD14E266}" state="hidden" showRuler="0">
      <selection activeCell="D6" sqref="D6"/>
      <pageMargins left="0.75" right="0.75" top="1" bottom="1" header="0.5" footer="0.5"/>
      <pageSetup orientation="portrait" r:id="rId10"/>
      <headerFooter alignWithMargins="0"/>
    </customSheetView>
    <customSheetView guid="{43BCBF1E-CDCF-4541-8D79-87EDCECBC1FD}" state="hidden" showRuler="0">
      <selection activeCell="D10" sqref="D1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494F6778-23FE-4AAC-B37D-6C7543FC13B9}" state="hidden" showRuler="0">
      <selection activeCell="F6" sqref="F6"/>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15A19D23-A9FD-4FC1-B7B0-F2D16BDFC729}"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L11" sqref="L11"/>
      <pageMargins left="0.75" right="0.75" top="1" bottom="1" header="0.5" footer="0.5"/>
      <pageSetup orientation="portrait" r:id="rId20"/>
      <headerFooter alignWithMargins="0"/>
    </customSheetView>
    <customSheetView guid="{411A9530-0D0C-4B35-9EA1-9B5C01A6D434}" state="hidden" showRuler="0">
      <selection activeCell="B2" sqref="B2"/>
      <pageMargins left="0.75" right="0.75" top="1" bottom="1" header="0.5" footer="0.5"/>
      <pageSetup orientation="portrait" r:id="rId21"/>
      <headerFooter alignWithMargins="0"/>
    </customSheetView>
    <customSheetView guid="{947820D2-0A7A-434D-8E10-DC5CD0A6C78E}" state="hidden" showRuler="0">
      <selection activeCell="B2" sqref="B2"/>
      <pageMargins left="0.75" right="0.75" top="1" bottom="1" header="0.5" footer="0.5"/>
      <pageSetup orientation="portrait" r:id="rId22"/>
      <headerFooter alignWithMargins="0"/>
    </customSheetView>
    <customSheetView guid="{2CACF0B6-9BA9-4239-9E70-81429B6F696E}" state="hidden" showRuler="0">
      <selection activeCell="E10" sqref="E10"/>
      <pageMargins left="0.75" right="0.75" top="1" bottom="1" header="0.5" footer="0.5"/>
      <pageSetup orientation="portrait" r:id="rId23"/>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4"/>
  <sheetViews>
    <sheetView showGridLines="0" view="pageBreakPreview" zoomScaleNormal="100" zoomScaleSheetLayoutView="100" workbookViewId="0">
      <selection activeCell="P8" sqref="P8"/>
    </sheetView>
  </sheetViews>
  <sheetFormatPr defaultColWidth="9.140625" defaultRowHeight="13.5"/>
  <cols>
    <col min="1" max="1" width="9.85546875" style="125" customWidth="1"/>
    <col min="2" max="2" width="12.7109375" style="125" customWidth="1"/>
    <col min="3" max="4" width="44.140625" style="125" customWidth="1"/>
    <col min="5" max="5" width="12.85546875" style="125" customWidth="1"/>
    <col min="6" max="6" width="9.5703125" style="131" customWidth="1"/>
    <col min="7" max="9" width="9.140625" style="131" hidden="1" customWidth="1"/>
    <col min="10" max="12" width="9.140625" style="128" hidden="1" customWidth="1"/>
    <col min="13" max="16384" width="9.140625" style="128"/>
  </cols>
  <sheetData>
    <row r="1" spans="1:12" ht="18" customHeight="1">
      <c r="A1" s="662"/>
      <c r="B1" s="671" t="s">
        <v>130</v>
      </c>
      <c r="C1" s="671"/>
      <c r="D1" s="671"/>
      <c r="E1" s="671"/>
      <c r="F1" s="665"/>
      <c r="G1" s="126"/>
      <c r="H1" s="126"/>
      <c r="I1" s="126"/>
      <c r="J1" s="127"/>
      <c r="L1" s="128" t="s">
        <v>500</v>
      </c>
    </row>
    <row r="2" spans="1:12" ht="54" customHeight="1">
      <c r="A2" s="663"/>
      <c r="B2" s="672" t="str">
        <f>Basic!B1</f>
        <v>Package - I: Replacement/Upgradation of existing SCADA/EMS at ERLDC and SLDCs in Eastern Region under ‘Implementation of Unified Load Despatch and Communication (ULDC) Phase-III (SCADA/EMS upgradation project)-Eastern Region</v>
      </c>
      <c r="C2" s="672"/>
      <c r="D2" s="672"/>
      <c r="E2" s="672"/>
      <c r="F2" s="666"/>
      <c r="G2" s="126"/>
      <c r="H2" s="126"/>
      <c r="I2" s="126"/>
      <c r="J2" s="127"/>
    </row>
    <row r="3" spans="1:12" ht="27" customHeight="1">
      <c r="A3" s="663"/>
      <c r="B3" s="673" t="str">
        <f>"Specification No.: " &amp; Basic!B3</f>
        <v>Specification No.: CC/NT/W-SCADA/DOM/A06/23/05954</v>
      </c>
      <c r="C3" s="673"/>
      <c r="D3" s="673"/>
      <c r="E3" s="673"/>
      <c r="F3" s="666"/>
      <c r="G3" s="126"/>
      <c r="H3" s="126"/>
      <c r="I3" s="126"/>
      <c r="J3" s="127"/>
    </row>
    <row r="4" spans="1:12" s="138" customFormat="1" ht="18" customHeight="1">
      <c r="A4" s="663"/>
      <c r="B4" s="466">
        <v>1</v>
      </c>
      <c r="C4" s="670" t="s">
        <v>131</v>
      </c>
      <c r="D4" s="670"/>
      <c r="E4" s="670"/>
      <c r="F4" s="666"/>
      <c r="G4" s="136"/>
      <c r="H4" s="136"/>
      <c r="I4" s="135"/>
      <c r="J4" s="137"/>
    </row>
    <row r="5" spans="1:12" s="138" customFormat="1" ht="30.75" customHeight="1">
      <c r="A5" s="663"/>
      <c r="B5" s="467">
        <v>2</v>
      </c>
      <c r="C5" s="670" t="s">
        <v>963</v>
      </c>
      <c r="D5" s="670"/>
      <c r="E5" s="670"/>
      <c r="F5" s="666"/>
      <c r="G5" s="135"/>
      <c r="H5" s="135"/>
      <c r="I5" s="135"/>
      <c r="J5" s="137"/>
    </row>
    <row r="6" spans="1:12" s="138" customFormat="1" ht="33.75" customHeight="1">
      <c r="A6" s="663"/>
      <c r="B6" s="467">
        <v>3</v>
      </c>
      <c r="C6" s="670" t="s">
        <v>164</v>
      </c>
      <c r="D6" s="670"/>
      <c r="E6" s="670"/>
      <c r="F6" s="666"/>
      <c r="G6" s="135"/>
      <c r="H6" s="135"/>
      <c r="I6" s="135"/>
      <c r="J6" s="137"/>
    </row>
    <row r="7" spans="1:12" s="138" customFormat="1" ht="30.75" customHeight="1">
      <c r="A7" s="663"/>
      <c r="B7" s="467">
        <v>4</v>
      </c>
      <c r="C7" s="669" t="s">
        <v>957</v>
      </c>
      <c r="D7" s="669"/>
      <c r="E7" s="669"/>
      <c r="F7" s="666"/>
      <c r="G7" s="135"/>
      <c r="H7" s="135"/>
      <c r="I7" s="135"/>
      <c r="J7" s="137"/>
    </row>
    <row r="8" spans="1:12" s="138" customFormat="1" ht="48" customHeight="1">
      <c r="A8" s="663"/>
      <c r="B8" s="467">
        <v>5</v>
      </c>
      <c r="C8" s="670" t="s">
        <v>958</v>
      </c>
      <c r="D8" s="670"/>
      <c r="E8" s="670"/>
      <c r="F8" s="666"/>
      <c r="G8" s="135"/>
      <c r="H8" s="135"/>
      <c r="I8" s="135"/>
      <c r="J8" s="137"/>
    </row>
    <row r="9" spans="1:12" s="138" customFormat="1" ht="40.5" customHeight="1">
      <c r="A9" s="663"/>
      <c r="B9" s="468">
        <v>6</v>
      </c>
      <c r="C9" s="669" t="s">
        <v>964</v>
      </c>
      <c r="D9" s="669"/>
      <c r="E9" s="669"/>
      <c r="F9" s="666"/>
      <c r="G9" s="135"/>
      <c r="H9" s="135"/>
      <c r="I9" s="135"/>
      <c r="J9" s="465"/>
    </row>
    <row r="10" spans="1:12" s="138" customFormat="1" ht="36" customHeight="1">
      <c r="A10" s="663"/>
      <c r="B10" s="646">
        <v>7</v>
      </c>
      <c r="C10" s="669" t="s">
        <v>979</v>
      </c>
      <c r="D10" s="669"/>
      <c r="E10" s="669"/>
      <c r="F10" s="666"/>
      <c r="G10" s="135"/>
      <c r="H10" s="135"/>
      <c r="I10" s="135"/>
      <c r="J10" s="465"/>
    </row>
    <row r="11" spans="1:12" s="138" customFormat="1" ht="39" customHeight="1">
      <c r="A11" s="663"/>
      <c r="B11" s="646">
        <v>8</v>
      </c>
      <c r="C11" s="676" t="s">
        <v>965</v>
      </c>
      <c r="D11" s="676"/>
      <c r="E11" s="677"/>
      <c r="F11" s="666"/>
      <c r="G11" s="135"/>
      <c r="H11" s="135"/>
      <c r="I11" s="135"/>
      <c r="J11" s="465"/>
    </row>
    <row r="12" spans="1:12" s="138" customFormat="1" ht="15.75" customHeight="1">
      <c r="A12" s="663"/>
      <c r="B12" s="646"/>
      <c r="C12" s="669"/>
      <c r="D12" s="669"/>
      <c r="E12" s="669"/>
      <c r="F12" s="666"/>
      <c r="G12" s="135"/>
      <c r="H12" s="135"/>
      <c r="I12" s="135"/>
      <c r="J12" s="465"/>
    </row>
    <row r="13" spans="1:12" s="138" customFormat="1" ht="7.5" customHeight="1">
      <c r="A13" s="663"/>
      <c r="B13" s="646"/>
      <c r="C13" s="687"/>
      <c r="D13" s="687"/>
      <c r="E13" s="688"/>
      <c r="F13" s="666"/>
      <c r="G13" s="135"/>
      <c r="H13" s="135"/>
      <c r="I13" s="135"/>
      <c r="J13" s="465"/>
    </row>
    <row r="14" spans="1:12" s="138" customFormat="1" ht="33" customHeight="1">
      <c r="A14" s="663"/>
      <c r="B14" s="469" t="s">
        <v>371</v>
      </c>
      <c r="C14" s="674" t="s">
        <v>697</v>
      </c>
      <c r="D14" s="674"/>
      <c r="E14" s="675"/>
      <c r="F14" s="666"/>
      <c r="G14" s="135"/>
      <c r="H14" s="135"/>
      <c r="I14" s="135"/>
      <c r="J14" s="137"/>
    </row>
    <row r="15" spans="1:12" ht="5.25" customHeight="1">
      <c r="A15" s="663"/>
      <c r="B15" s="470"/>
      <c r="C15" s="470"/>
      <c r="D15" s="470"/>
      <c r="E15" s="470"/>
      <c r="F15" s="666"/>
      <c r="G15" s="126"/>
      <c r="H15" s="126"/>
      <c r="I15" s="126"/>
      <c r="J15" s="127"/>
    </row>
    <row r="16" spans="1:12" ht="18" customHeight="1">
      <c r="A16" s="663"/>
      <c r="B16" s="668"/>
      <c r="C16" s="668"/>
      <c r="D16" s="668"/>
      <c r="E16" s="668"/>
      <c r="F16" s="666"/>
      <c r="G16" s="126"/>
      <c r="H16" s="126"/>
      <c r="I16" s="126"/>
      <c r="J16" s="127"/>
    </row>
    <row r="17" spans="1:10" ht="8.1" customHeight="1">
      <c r="A17" s="663"/>
      <c r="B17" s="130"/>
      <c r="C17" s="130"/>
      <c r="D17" s="130"/>
      <c r="E17" s="130"/>
      <c r="F17" s="666"/>
      <c r="G17" s="126"/>
      <c r="H17" s="126"/>
      <c r="I17" s="126"/>
      <c r="J17" s="127"/>
    </row>
    <row r="18" spans="1:10" ht="24" customHeight="1">
      <c r="A18" s="663"/>
      <c r="B18" s="678"/>
      <c r="C18" s="679"/>
      <c r="D18" s="679"/>
      <c r="E18" s="680"/>
      <c r="F18" s="666"/>
    </row>
    <row r="19" spans="1:10" ht="15.95" customHeight="1">
      <c r="A19" s="663"/>
      <c r="B19" s="681"/>
      <c r="C19" s="682"/>
      <c r="D19" s="682"/>
      <c r="E19" s="683"/>
      <c r="F19" s="666"/>
      <c r="G19" s="126"/>
      <c r="H19" s="126"/>
      <c r="I19" s="126"/>
      <c r="J19" s="127"/>
    </row>
    <row r="20" spans="1:10" ht="24" customHeight="1">
      <c r="A20" s="663"/>
      <c r="B20" s="681"/>
      <c r="C20" s="682"/>
      <c r="D20" s="682"/>
      <c r="E20" s="683"/>
      <c r="F20" s="666"/>
      <c r="G20" s="132"/>
      <c r="H20" s="132"/>
      <c r="I20" s="132"/>
      <c r="J20" s="132"/>
    </row>
    <row r="21" spans="1:10" ht="12.75" customHeight="1">
      <c r="A21" s="664"/>
      <c r="B21" s="684"/>
      <c r="C21" s="685"/>
      <c r="D21" s="685"/>
      <c r="E21" s="686"/>
      <c r="F21" s="667"/>
      <c r="G21" s="132"/>
      <c r="H21" s="132"/>
      <c r="I21" s="132"/>
      <c r="J21" s="132"/>
    </row>
    <row r="22" spans="1:10" ht="15.75" hidden="1">
      <c r="A22" s="129"/>
      <c r="B22" s="133"/>
      <c r="C22" s="133"/>
      <c r="D22" s="133"/>
      <c r="E22" s="133"/>
      <c r="F22" s="126"/>
      <c r="G22" s="126"/>
      <c r="H22" s="126"/>
      <c r="I22" s="126"/>
      <c r="J22" s="127"/>
    </row>
    <row r="23" spans="1:10" ht="15.75">
      <c r="A23" s="129"/>
      <c r="B23" s="129"/>
      <c r="C23" s="129"/>
      <c r="D23" s="129"/>
      <c r="E23" s="129"/>
      <c r="F23" s="126"/>
      <c r="G23" s="126"/>
      <c r="H23" s="126"/>
      <c r="I23" s="126"/>
      <c r="J23" s="127"/>
    </row>
    <row r="24" spans="1:10" ht="15.75">
      <c r="A24" s="129"/>
      <c r="B24" s="129"/>
      <c r="C24" s="129"/>
      <c r="D24" s="129"/>
      <c r="E24" s="129"/>
      <c r="F24" s="126"/>
      <c r="G24" s="126"/>
      <c r="H24" s="126"/>
      <c r="I24" s="126"/>
      <c r="J24" s="127"/>
    </row>
  </sheetData>
  <sheetProtection algorithmName="SHA-512" hashValue="EIxCsRkDuxTXiyxIIzHe474XMKEHl4GZ4ldr5RIUo4gqvLZLM4ZnsMT7wP5l/FUq4gB6V5IQTwLUAb05vVv7rA==" saltValue="RMlX/7d4Xb23AXKiXMOfOg==" spinCount="100000" sheet="1" formatColumns="0" formatRows="0" selectLockedCells="1"/>
  <customSheetViews>
    <customSheetView guid="{0E092BDC-3957-4C87-8B28-CA7D5BE06471}" showPageBreaks="1" showGridLines="0" hiddenColumns="1" view="pageBreakPreview">
      <selection activeCell="C11" sqref="C11:E1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251F7CF-3BD9-4B5B-87F8-D52944F7C7EB}"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5EDD9E3-0801-4479-8600-A80B0FCFDF0B}"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51D3662-FFCE-4FD6-A590-7DDC9E38C41F}" showGridLines="0">
      <selection activeCell="C42" sqref="C4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PageBreaks="1" showGridLines="0">
      <selection activeCell="F18" sqref="F1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11A9530-0D0C-4B35-9EA1-9B5C01A6D434}" showPageBreaks="1" showGridLines="0" view="pageBreakPreview">
      <selection activeCell="R12" sqref="R1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47820D2-0A7A-434D-8E10-DC5CD0A6C78E}" showPageBreaks="1" showGridLines="0" hiddenColumns="1" view="pageBreakPreview">
      <selection activeCell="R12" sqref="R1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CACF0B6-9BA9-4239-9E70-81429B6F696E}" showPageBreaks="1" showGridLines="0" hiddenColumns="1" view="pageBreakPreview" topLeftCell="A3">
      <selection activeCell="C11" sqref="C11:E1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8">
    <mergeCell ref="C4:E4"/>
    <mergeCell ref="C13:E13"/>
    <mergeCell ref="A1:A21"/>
    <mergeCell ref="F1:F21"/>
    <mergeCell ref="B16:E16"/>
    <mergeCell ref="C7:E7"/>
    <mergeCell ref="C8:E8"/>
    <mergeCell ref="C9:E9"/>
    <mergeCell ref="B1:E1"/>
    <mergeCell ref="B2:E2"/>
    <mergeCell ref="B3:E3"/>
    <mergeCell ref="C5:E5"/>
    <mergeCell ref="C10:E10"/>
    <mergeCell ref="C6:E6"/>
    <mergeCell ref="C12:E12"/>
    <mergeCell ref="C14:E14"/>
    <mergeCell ref="C11:E11"/>
    <mergeCell ref="B18:E21"/>
  </mergeCells>
  <phoneticPr fontId="27"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zoomScaleSheetLayoutView="100" workbookViewId="0">
      <selection activeCell="D14" sqref="D14"/>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11.85546875" style="32" customWidth="1"/>
    <col min="6" max="25" width="11.85546875" style="153" customWidth="1"/>
    <col min="26" max="26" width="9.140625" style="28"/>
    <col min="27" max="27" width="15.28515625" style="28" customWidth="1"/>
    <col min="28" max="16384" width="9.140625" style="28"/>
  </cols>
  <sheetData>
    <row r="1" spans="2:28" ht="85.5" customHeight="1">
      <c r="B1" s="690" t="str">
        <f>Basic!B1</f>
        <v>Package - I: Replacement/Upgradation of existing SCADA/EMS at ERLDC and SLDCs in Eastern Region under ‘Implementation of Unified Load Despatch and Communication (ULDC) Phase-III (SCADA/EMS upgradation project)-Eastern Region</v>
      </c>
      <c r="C1" s="690"/>
      <c r="D1" s="690"/>
      <c r="E1" s="158"/>
      <c r="F1" s="42"/>
      <c r="G1" s="87"/>
      <c r="H1" s="87"/>
      <c r="I1" s="87"/>
      <c r="J1" s="87"/>
      <c r="K1" s="87"/>
      <c r="L1" s="87"/>
      <c r="M1" s="87"/>
      <c r="N1" s="87"/>
      <c r="O1" s="87"/>
      <c r="P1" s="87"/>
      <c r="Q1" s="87"/>
      <c r="R1" s="87"/>
      <c r="S1" s="87"/>
      <c r="T1" s="87"/>
      <c r="U1" s="87"/>
      <c r="V1" s="87"/>
      <c r="W1" s="87"/>
      <c r="X1" s="87"/>
      <c r="Y1" s="87"/>
    </row>
    <row r="2" spans="2:28" ht="20.100000000000001" customHeight="1">
      <c r="B2" s="691" t="str">
        <f>Basic!A3&amp;Basic!B3</f>
        <v>Specification No. :CC/NT/W-SCADA/DOM/A06/23/05954</v>
      </c>
      <c r="C2" s="691"/>
      <c r="D2" s="691"/>
      <c r="E2" s="36"/>
      <c r="F2" s="32"/>
      <c r="G2" s="32"/>
      <c r="H2" s="32"/>
      <c r="I2" s="32"/>
      <c r="J2" s="32"/>
      <c r="K2" s="32"/>
      <c r="L2" s="32"/>
      <c r="M2" s="32"/>
      <c r="N2" s="32"/>
      <c r="O2" s="32"/>
      <c r="P2" s="32"/>
      <c r="Q2" s="32"/>
      <c r="R2" s="32"/>
      <c r="S2" s="32"/>
      <c r="T2" s="32"/>
      <c r="U2" s="32"/>
      <c r="V2" s="32"/>
      <c r="W2" s="32"/>
      <c r="X2" s="32"/>
      <c r="Y2" s="32"/>
      <c r="AA2" s="28" t="s">
        <v>165</v>
      </c>
      <c r="AB2" s="84">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A3" s="28" t="s">
        <v>166</v>
      </c>
      <c r="AB3" s="271" t="s">
        <v>25</v>
      </c>
    </row>
    <row r="4" spans="2:28" ht="20.100000000000001" customHeight="1">
      <c r="B4" s="689" t="s">
        <v>169</v>
      </c>
      <c r="C4" s="689"/>
      <c r="D4" s="689"/>
      <c r="E4" s="31"/>
      <c r="F4" s="32"/>
      <c r="G4" s="32"/>
      <c r="H4" s="32"/>
      <c r="I4" s="32"/>
      <c r="J4" s="32"/>
      <c r="K4" s="32"/>
      <c r="L4" s="32"/>
      <c r="M4" s="32"/>
      <c r="N4" s="32"/>
      <c r="O4" s="32"/>
      <c r="P4" s="32"/>
      <c r="Q4" s="32"/>
      <c r="R4" s="32"/>
      <c r="S4" s="32"/>
      <c r="T4" s="32"/>
      <c r="U4" s="32"/>
      <c r="V4" s="32"/>
      <c r="W4" s="32"/>
      <c r="X4" s="32"/>
      <c r="Y4" s="32"/>
      <c r="AB4" s="84"/>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59" t="s">
        <v>167</v>
      </c>
      <c r="C6" s="62"/>
      <c r="D6" s="652" t="s">
        <v>165</v>
      </c>
      <c r="F6" s="68"/>
      <c r="G6" s="68"/>
      <c r="H6" s="68"/>
      <c r="I6" s="68"/>
      <c r="J6" s="68"/>
      <c r="K6" s="68"/>
      <c r="L6" s="68"/>
      <c r="M6" s="68"/>
      <c r="N6" s="68"/>
      <c r="O6" s="68"/>
      <c r="P6" s="68"/>
      <c r="Q6" s="68"/>
      <c r="R6" s="68"/>
      <c r="S6" s="68"/>
      <c r="U6" s="68"/>
      <c r="V6" s="68"/>
      <c r="W6" s="68"/>
      <c r="X6" s="68"/>
      <c r="Y6" s="68"/>
      <c r="AA6" s="68">
        <f>IF(D6= "Sole Bidder", 0, D7)</f>
        <v>0</v>
      </c>
    </row>
    <row r="7" spans="2:28" ht="50.1" customHeight="1">
      <c r="B7" s="159" t="str">
        <f>IF(D6= "JV (Joint Venture)", "Total Nos. of  Partners in the JV [excluding the Lead Partner]", "")</f>
        <v/>
      </c>
      <c r="C7" s="61"/>
    </row>
    <row r="8" spans="2:28" ht="19.5" customHeight="1">
      <c r="B8" s="118"/>
      <c r="C8" s="118"/>
      <c r="D8" s="68"/>
    </row>
    <row r="9" spans="2:28" ht="20.100000000000001" customHeight="1">
      <c r="B9" s="160" t="str">
        <f>IF(D6= "Sole Bidder", "Name of Sole Bidder", "Name of Lead Partner")</f>
        <v>Name of Sole Bidder</v>
      </c>
      <c r="C9" s="161"/>
      <c r="D9" s="297"/>
    </row>
    <row r="10" spans="2:28" ht="20.100000000000001" customHeight="1">
      <c r="B10" s="162" t="str">
        <f>IF(D6= "Sole Bidder", "Address of Sole Bidder", "Address of Lead Partner")</f>
        <v>Address of Sole Bidder</v>
      </c>
      <c r="C10" s="163"/>
      <c r="D10" s="297"/>
    </row>
    <row r="11" spans="2:28" ht="20.100000000000001" customHeight="1">
      <c r="B11" s="164"/>
      <c r="C11" s="165"/>
      <c r="D11" s="297"/>
    </row>
    <row r="12" spans="2:28" ht="20.100000000000001" customHeight="1">
      <c r="B12" s="166"/>
      <c r="C12" s="167"/>
      <c r="D12" s="297"/>
    </row>
    <row r="13" spans="2:28" ht="20.100000000000001" customHeight="1"/>
    <row r="14" spans="2:28" ht="20.100000000000001" customHeight="1">
      <c r="B14" s="160" t="str">
        <f>IF(D7=1,"Other Partner",IF(D7="2 or More","Other Partner-1",""))</f>
        <v/>
      </c>
      <c r="C14" s="161"/>
      <c r="D14" s="297"/>
      <c r="F14" s="205"/>
    </row>
    <row r="15" spans="2:28" ht="20.100000000000001" customHeight="1">
      <c r="B15" s="162" t="str">
        <f>IF(D7=1,"Address of other Partner",IF(D7="2 or More","Address of other Partner - 1",""))</f>
        <v/>
      </c>
      <c r="C15" s="163"/>
      <c r="D15" s="297"/>
    </row>
    <row r="16" spans="2:28" ht="20.100000000000001" customHeight="1">
      <c r="B16" s="164"/>
      <c r="C16" s="165"/>
      <c r="D16" s="297"/>
    </row>
    <row r="17" spans="2:5" ht="20.100000000000001" customHeight="1">
      <c r="B17" s="166"/>
      <c r="C17" s="167"/>
      <c r="D17" s="297"/>
    </row>
    <row r="18" spans="2:5" ht="20.100000000000001" customHeight="1"/>
    <row r="19" spans="2:5" ht="20.100000000000001" customHeight="1">
      <c r="B19" s="160" t="s">
        <v>26</v>
      </c>
      <c r="C19" s="161"/>
      <c r="D19" s="297"/>
    </row>
    <row r="20" spans="2:5" ht="20.100000000000001" customHeight="1">
      <c r="B20" s="162" t="s">
        <v>27</v>
      </c>
      <c r="C20" s="163"/>
      <c r="D20" s="297"/>
    </row>
    <row r="21" spans="2:5" ht="20.100000000000001" customHeight="1">
      <c r="B21" s="164"/>
      <c r="C21" s="165"/>
      <c r="D21" s="297"/>
    </row>
    <row r="22" spans="2:5" ht="20.100000000000001" customHeight="1">
      <c r="B22" s="166"/>
      <c r="C22" s="167"/>
      <c r="D22" s="297"/>
    </row>
    <row r="23" spans="2:5" ht="20.100000000000001" customHeight="1"/>
    <row r="24" spans="2:5" ht="39" hidden="1" customHeight="1">
      <c r="B24" s="692" t="s">
        <v>283</v>
      </c>
      <c r="C24" s="692"/>
      <c r="D24" s="141" t="s">
        <v>650</v>
      </c>
      <c r="E24" s="213" t="str">
        <f>IF(OR(D24="Yes",D24="No",D24="")=TRUE, "", "In Correct Entry")</f>
        <v/>
      </c>
    </row>
    <row r="25" spans="2:5" ht="19.5" hidden="1" customHeight="1">
      <c r="B25" s="692" t="s">
        <v>282</v>
      </c>
      <c r="C25" s="692"/>
      <c r="D25" s="297"/>
      <c r="E25" s="209"/>
    </row>
    <row r="26" spans="2:5" ht="19.5" hidden="1" customHeight="1">
      <c r="B26" s="692"/>
      <c r="C26" s="692"/>
      <c r="D26" s="219"/>
    </row>
    <row r="27" spans="2:5" ht="20.100000000000001" customHeight="1"/>
    <row r="28" spans="2:5" ht="21" customHeight="1">
      <c r="B28" s="168" t="s">
        <v>170</v>
      </c>
      <c r="C28" s="169"/>
      <c r="D28" s="297"/>
    </row>
    <row r="29" spans="2:5" ht="21" customHeight="1">
      <c r="B29" s="168" t="s">
        <v>171</v>
      </c>
      <c r="C29" s="169"/>
      <c r="D29" s="104"/>
    </row>
    <row r="30" spans="2:5" ht="21" customHeight="1">
      <c r="B30" s="41"/>
      <c r="C30" s="41"/>
      <c r="D30" s="41"/>
    </row>
    <row r="31" spans="2:5" ht="21" customHeight="1">
      <c r="B31" s="168" t="s">
        <v>22</v>
      </c>
      <c r="C31" s="169"/>
      <c r="D31" s="212"/>
      <c r="E31" s="153"/>
    </row>
    <row r="32" spans="2:5" ht="21" customHeight="1">
      <c r="B32" s="168" t="s">
        <v>23</v>
      </c>
      <c r="C32" s="169"/>
      <c r="D32" s="104"/>
      <c r="E32" s="153"/>
    </row>
    <row r="33" spans="5:5">
      <c r="E33" s="153"/>
    </row>
  </sheetData>
  <sheetProtection algorithmName="SHA-512" hashValue="T0JjYTgZfQ0tQXO0DDD9kf+kSbp56U0H8beGV38dpouuSzib25kOrMV3SplBuW3mylCH4F8IVm+yEqsiWk5uBg==" saltValue="XHHBrVjvLu7cPcYODsZ/JQ==" spinCount="100000" sheet="1" formatColumns="0" formatRows="0" selectLockedCells="1"/>
  <customSheetViews>
    <customSheetView guid="{0E092BDC-3957-4C87-8B28-CA7D5BE06471}" showPageBreaks="1" showGridLines="0" printArea="1" hiddenRows="1" view="pageBreakPreview" topLeftCell="A7">
      <selection activeCell="D12" sqref="D12"/>
      <pageMargins left="0.75" right="0.64" top="0.55000000000000004" bottom="0.46" header="0.4" footer="0.33"/>
      <pageSetup orientation="portrait" r:id="rId1"/>
      <headerFooter alignWithMargins="0"/>
    </customSheetView>
    <customSheetView guid="{8251F7CF-3BD9-4B5B-87F8-D52944F7C7EB}" showPageBreaks="1" showGridLines="0" printArea="1" hiddenRows="1" view="pageBreakPreview">
      <selection activeCell="D32" sqref="D32"/>
      <pageMargins left="0.75" right="0.64" top="0.55000000000000004" bottom="0.46" header="0.4" footer="0.33"/>
      <pageSetup orientation="portrait" r:id="rId2"/>
      <headerFooter alignWithMargins="0"/>
    </customSheetView>
    <customSheetView guid="{C5EDD9E3-0801-4479-8600-A80B0FCFDF0B}" showPageBreaks="1" showGridLines="0" printArea="1" hiddenRows="1" view="pageBreakPreview" topLeftCell="A16">
      <selection activeCell="D6" sqref="D6"/>
      <pageMargins left="0.75" right="0.64" top="0.55000000000000004" bottom="0.46" header="0.4" footer="0.33"/>
      <pageSetup orientation="portrait" r:id="rId3"/>
      <headerFooter alignWithMargins="0"/>
    </customSheetView>
    <customSheetView guid="{8E3ED18F-7B8F-4A1C-969D-A70DC3B696C3}" showPageBreaks="1" showGridLines="0" printArea="1" hiddenRows="1" view="pageBreakPreview">
      <selection activeCell="D6" sqref="D6"/>
      <pageMargins left="0.75" right="0.64" top="0.55000000000000004" bottom="0.46" header="0.4" footer="0.33"/>
      <pageSetup orientation="portrait" r:id="rId4"/>
      <headerFooter alignWithMargins="0"/>
    </customSheetView>
    <customSheetView guid="{477F7E43-D393-45BA-B99B-D838E4629B5D}" showPageBreaks="1" showGridLines="0" printArea="1" hiddenRows="1" view="pageBreakPreview">
      <selection activeCell="D6" sqref="D6"/>
      <pageMargins left="0.75" right="0.64" top="0.55000000000000004" bottom="0.46" header="0.4" footer="0.33"/>
      <pageSetup orientation="portrait" r:id="rId5"/>
      <headerFooter alignWithMargins="0"/>
    </customSheetView>
    <customSheetView guid="{E51D3662-FFCE-4FD6-A590-7DDC9E38C41F}" showPageBreaks="1" showGridLines="0" printArea="1" hiddenRows="1" view="pageBreakPreview">
      <selection activeCell="D6" sqref="D6"/>
      <pageMargins left="0.75" right="0.64" top="0.55000000000000004" bottom="0.46" header="0.4" footer="0.33"/>
      <pageSetup orientation="portrait" r:id="rId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8"/>
      <headerFooter alignWithMargins="0"/>
    </customSheetView>
    <customSheetView guid="{DC28ED1E-3E35-4094-9C2B-5C0A1C1D459C}" showGridLines="0" hiddenRows="1">
      <selection activeCell="D6" sqref="D6"/>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43BCBF1E-CDCF-4541-8D79-87EDCECBC1FD}" scale="90" showGridLines="0">
      <selection activeCell="D14" sqref="D14"/>
      <pageMargins left="0.75" right="0.64" top="0.55000000000000004" bottom="0.46" header="0.4" footer="0.33"/>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6"/>
      <headerFooter alignWithMargins="0"/>
    </customSheetView>
    <customSheetView guid="{F9FE2C60-2849-4C32-B532-2B1A89FFA9CD}" showGridLines="0" hiddenRows="1">
      <selection activeCell="D6" sqref="D6"/>
      <pageMargins left="0.75" right="0.64" top="0.55000000000000004" bottom="0.46" header="0.4" footer="0.33"/>
      <pageSetup orientation="portrait" r:id="rId1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8"/>
      <headerFooter alignWithMargins="0"/>
    </customSheetView>
    <customSheetView guid="{15A19D23-A9FD-4FC1-B7B0-F2D16BDFC729}" showPageBreaks="1" showGridLines="0" printArea="1" hiddenRows="1" view="pageBreakPreview">
      <selection activeCell="D6" sqref="D6"/>
      <pageMargins left="0.75" right="0.64" top="0.55000000000000004" bottom="0.46" header="0.4" footer="0.33"/>
      <pageSetup orientation="portrait" r:id="rId19"/>
      <headerFooter alignWithMargins="0"/>
    </customSheetView>
    <customSheetView guid="{38BECF6E-1A53-4F98-87B9-44F2C5F77E08}" showPageBreaks="1" showGridLines="0" printArea="1" hiddenRows="1" view="pageBreakPreview">
      <selection activeCell="D6" sqref="D6"/>
      <pageMargins left="0.75" right="0.64" top="0.55000000000000004" bottom="0.46" header="0.4" footer="0.33"/>
      <pageSetup orientation="portrait" r:id="rId20"/>
      <headerFooter alignWithMargins="0"/>
    </customSheetView>
    <customSheetView guid="{411A9530-0D0C-4B35-9EA1-9B5C01A6D434}" showPageBreaks="1" showGridLines="0" printArea="1" hiddenRows="1" view="pageBreakPreview" topLeftCell="A16">
      <selection activeCell="D6" sqref="D6"/>
      <pageMargins left="0.75" right="0.64" top="0.55000000000000004" bottom="0.46" header="0.4" footer="0.33"/>
      <pageSetup orientation="portrait" r:id="rId21"/>
      <headerFooter alignWithMargins="0"/>
    </customSheetView>
    <customSheetView guid="{947820D2-0A7A-434D-8E10-DC5CD0A6C78E}" showPageBreaks="1" showGridLines="0" printArea="1" hiddenRows="1" view="pageBreakPreview">
      <selection activeCell="D32" sqref="D32"/>
      <pageMargins left="0.75" right="0.64" top="0.55000000000000004" bottom="0.46" header="0.4" footer="0.33"/>
      <pageSetup orientation="portrait" r:id="rId22"/>
      <headerFooter alignWithMargins="0"/>
    </customSheetView>
    <customSheetView guid="{2CACF0B6-9BA9-4239-9E70-81429B6F696E}" showPageBreaks="1" showGridLines="0" printArea="1" hiddenRows="1" view="pageBreakPreview">
      <selection activeCell="D9" sqref="D9"/>
      <pageMargins left="0.75" right="0.64" top="0.55000000000000004" bottom="0.46" header="0.4" footer="0.33"/>
      <pageSetup orientation="portrait" r:id="rId23"/>
      <headerFooter alignWithMargins="0"/>
    </customSheetView>
  </customSheetViews>
  <mergeCells count="5">
    <mergeCell ref="B4:D4"/>
    <mergeCell ref="B1:D1"/>
    <mergeCell ref="B2:D2"/>
    <mergeCell ref="B25:C26"/>
    <mergeCell ref="B24:C24"/>
  </mergeCells>
  <phoneticPr fontId="7" type="noConversion"/>
  <conditionalFormatting sqref="B7:C7">
    <cfRule type="expression" dxfId="55" priority="5" stopIfTrue="1">
      <formula>$D$6="Sole Bidder"</formula>
    </cfRule>
  </conditionalFormatting>
  <conditionalFormatting sqref="B14:C17">
    <cfRule type="expression" dxfId="54" priority="3" stopIfTrue="1">
      <formula>$AA$6&lt;1</formula>
    </cfRule>
  </conditionalFormatting>
  <conditionalFormatting sqref="B19:C23 D23">
    <cfRule type="expression" dxfId="53" priority="2" stopIfTrue="1">
      <formula>$AA$6&lt;2</formula>
    </cfRule>
  </conditionalFormatting>
  <conditionalFormatting sqref="B25:D26">
    <cfRule type="expression" dxfId="52" priority="6" stopIfTrue="1">
      <formula>$D$24="No"</formula>
    </cfRule>
  </conditionalFormatting>
  <conditionalFormatting sqref="D8">
    <cfRule type="expression" dxfId="51" priority="4" stopIfTrue="1">
      <formula>$AA$6=0</formula>
    </cfRule>
  </conditionalFormatting>
  <conditionalFormatting sqref="D18">
    <cfRule type="expression" dxfId="50" priority="1">
      <formula>$D$6="Sole Bidder"</formula>
    </cfRule>
  </conditionalFormatting>
  <dataValidations count="2">
    <dataValidation type="list" allowBlank="1" showInputMessage="1" showErrorMessage="1" sqref="D6" xr:uid="{00000000-0002-0000-0200-000000000000}">
      <formula1>$AA$2</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24"/>
  <headerFooter alignWithMargins="0"/>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SheetLayoutView="100" workbookViewId="0">
      <selection activeCell="H16" sqref="H16"/>
    </sheetView>
  </sheetViews>
  <sheetFormatPr defaultColWidth="9.140625" defaultRowHeight="16.5"/>
  <cols>
    <col min="1" max="1" width="12.140625" style="32" customWidth="1"/>
    <col min="2" max="2" width="15.7109375" style="32" customWidth="1"/>
    <col min="3" max="3" width="11.42578125" style="32" customWidth="1"/>
    <col min="4" max="4" width="20.42578125" style="32" customWidth="1"/>
    <col min="5" max="5" width="40.85546875" style="32" customWidth="1"/>
    <col min="6" max="6" width="12.85546875" style="32" customWidth="1"/>
    <col min="7" max="25" width="9.7109375" style="32" customWidth="1"/>
    <col min="26" max="26" width="18" style="179" customWidth="1"/>
    <col min="27" max="28" width="9.140625" style="27"/>
    <col min="29" max="16384" width="9.140625" style="28"/>
  </cols>
  <sheetData>
    <row r="1" spans="1:46">
      <c r="A1" s="24" t="str">
        <f>Basic!A3&amp;Basic!B3</f>
        <v>Specification No. :CC/NT/W-SCADA/DOM/A06/23/05954</v>
      </c>
      <c r="B1" s="25"/>
      <c r="C1" s="25"/>
      <c r="D1" s="25"/>
      <c r="E1" s="26" t="str">
        <f>"Attachment-2(JV) "</f>
        <v xml:space="preserve">Attachment-2(JV) </v>
      </c>
      <c r="F1" s="86"/>
      <c r="G1" s="86"/>
      <c r="H1" s="86"/>
      <c r="I1" s="86"/>
      <c r="J1" s="86"/>
      <c r="K1" s="86"/>
      <c r="L1" s="86"/>
      <c r="M1" s="86"/>
      <c r="N1" s="86"/>
      <c r="O1" s="86"/>
      <c r="P1" s="86"/>
      <c r="Q1" s="86"/>
      <c r="R1" s="86"/>
      <c r="S1" s="86"/>
      <c r="T1" s="86"/>
      <c r="U1" s="86"/>
      <c r="V1" s="86"/>
      <c r="W1" s="86"/>
      <c r="X1" s="86"/>
      <c r="Y1" s="86"/>
      <c r="Z1" s="181" t="str">
        <f>'Names of Bidder'!D6</f>
        <v>Sole Bidder</v>
      </c>
      <c r="AT1" s="182">
        <f>Basic!B2</f>
        <v>0</v>
      </c>
    </row>
    <row r="2" spans="1:46">
      <c r="Z2" s="181">
        <f>'Names of Bidder'!AA6</f>
        <v>0</v>
      </c>
    </row>
    <row r="3" spans="1:46" ht="70.5" customHeight="1">
      <c r="A3" s="694" t="str">
        <f>Basic!B1</f>
        <v>Package - I: Replacement/Upgradation of existing SCADA/EMS at ERLDC and SLDCs in Eastern Region under ‘Implementation of Unified Load Despatch and Communication (ULDC) Phase-III (SCADA/EMS upgradation project)-Eastern Region</v>
      </c>
      <c r="B3" s="694"/>
      <c r="C3" s="694"/>
      <c r="D3" s="694"/>
      <c r="E3" s="694"/>
      <c r="F3" s="87"/>
      <c r="G3" s="87"/>
      <c r="H3" s="87"/>
      <c r="I3" s="87"/>
      <c r="J3" s="87"/>
      <c r="K3" s="87"/>
      <c r="L3" s="87"/>
      <c r="M3" s="87"/>
      <c r="N3" s="87"/>
      <c r="O3" s="87"/>
      <c r="P3" s="87"/>
      <c r="Q3" s="87"/>
      <c r="R3" s="87"/>
      <c r="S3" s="87"/>
      <c r="T3" s="87"/>
      <c r="U3" s="87"/>
      <c r="V3" s="87"/>
      <c r="W3" s="87"/>
      <c r="X3" s="87"/>
      <c r="Y3" s="87"/>
      <c r="Z3" s="183"/>
      <c r="AA3" s="30"/>
      <c r="AB3" s="29"/>
    </row>
    <row r="4" spans="1:46" ht="20.100000000000001" customHeight="1">
      <c r="A4" s="31"/>
      <c r="AB4" s="33"/>
      <c r="AC4" s="12"/>
    </row>
    <row r="5" spans="1:46" ht="20.100000000000001" customHeight="1">
      <c r="A5" s="695" t="s">
        <v>330</v>
      </c>
      <c r="B5" s="695"/>
      <c r="C5" s="695"/>
      <c r="D5" s="695"/>
      <c r="E5" s="695"/>
      <c r="F5" s="31"/>
      <c r="G5" s="31"/>
      <c r="H5" s="31"/>
      <c r="I5" s="31"/>
      <c r="J5" s="31"/>
      <c r="K5" s="31"/>
      <c r="L5" s="31"/>
      <c r="M5" s="31"/>
      <c r="N5" s="31"/>
      <c r="O5" s="31"/>
      <c r="P5" s="31"/>
      <c r="Q5" s="31"/>
      <c r="R5" s="31"/>
      <c r="S5" s="31"/>
      <c r="T5" s="31"/>
      <c r="U5" s="31"/>
      <c r="V5" s="31"/>
      <c r="W5" s="31"/>
      <c r="X5" s="31"/>
      <c r="Y5" s="31"/>
      <c r="Z5" s="184"/>
      <c r="AB5" s="33"/>
      <c r="AC5" s="12"/>
    </row>
    <row r="6" spans="1:46" ht="20.100000000000001" customHeight="1">
      <c r="A6" s="35"/>
      <c r="AB6" s="33"/>
      <c r="AC6" s="12"/>
    </row>
    <row r="7" spans="1:46" ht="20.100000000000001" customHeight="1">
      <c r="A7" s="36" t="str">
        <f>"Bidder’s Name and Address (" &amp; MID('Names of Bidder'!B9,9, 20) &amp; ") :"</f>
        <v>Bidder’s Name and Address (Sole Bidder) :</v>
      </c>
      <c r="E7" s="16" t="s">
        <v>336</v>
      </c>
      <c r="F7" s="16"/>
      <c r="G7" s="16"/>
      <c r="H7" s="16"/>
      <c r="I7" s="16"/>
      <c r="J7" s="16"/>
      <c r="K7" s="16"/>
      <c r="L7" s="16"/>
      <c r="M7" s="16"/>
      <c r="N7" s="16"/>
      <c r="O7" s="16"/>
      <c r="P7" s="16"/>
      <c r="Q7" s="16"/>
      <c r="R7" s="16"/>
      <c r="S7" s="16"/>
      <c r="T7" s="16"/>
      <c r="U7" s="16"/>
      <c r="V7" s="16"/>
      <c r="W7" s="16"/>
      <c r="X7" s="16"/>
      <c r="Y7" s="16"/>
      <c r="AB7" s="33"/>
      <c r="AC7" s="12"/>
    </row>
    <row r="8" spans="1:46" ht="36" customHeight="1">
      <c r="A8" s="693" t="str">
        <f>IF('Names of Bidder'!D6= "JV (Joint Venture)", "JV of " &amp; Z8, "")</f>
        <v/>
      </c>
      <c r="B8" s="693"/>
      <c r="C8" s="693"/>
      <c r="D8" s="693"/>
      <c r="E8" s="13" t="s">
        <v>338</v>
      </c>
      <c r="F8" s="16"/>
      <c r="G8" s="16"/>
      <c r="I8" s="16"/>
      <c r="J8" s="16"/>
      <c r="K8" s="16"/>
      <c r="L8" s="16"/>
      <c r="M8" s="16"/>
      <c r="N8" s="16"/>
      <c r="O8" s="16"/>
      <c r="P8" s="16"/>
      <c r="Q8" s="16"/>
      <c r="R8" s="16"/>
      <c r="S8" s="16"/>
      <c r="T8" s="16"/>
      <c r="U8" s="16"/>
      <c r="V8" s="16"/>
      <c r="W8" s="16"/>
      <c r="X8" s="16"/>
      <c r="Y8" s="16"/>
      <c r="Z8" s="185" t="str">
        <f>IF('Names of Bidder'!D7=1,'Names of Bidder'!D9&amp;" &amp; "&amp;'Names of Bidder'!D14,IF('Names of Bidder'!D7="2 or More",'Names of Bidder'!D9&amp;" , "&amp;'Names of Bidder'!D14&amp;" &amp; "&amp;'Names of Bidder'!D19,""))</f>
        <v/>
      </c>
      <c r="AB8" s="33"/>
      <c r="AC8" s="12"/>
    </row>
    <row r="9" spans="1:46" ht="20.100000000000001" customHeight="1">
      <c r="A9" s="14" t="s">
        <v>337</v>
      </c>
      <c r="B9" s="697" t="str">
        <f>IF('Names of Bidder'!D9=0, "", 'Names of Bidder'!D9)</f>
        <v/>
      </c>
      <c r="C9" s="697"/>
      <c r="D9" s="697"/>
      <c r="E9" s="13" t="s">
        <v>340</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339</v>
      </c>
      <c r="B10" s="697" t="str">
        <f>IF('Names of Bidder'!D10=0, "", 'Names of Bidder'!D10)</f>
        <v/>
      </c>
      <c r="C10" s="697"/>
      <c r="D10" s="697"/>
      <c r="E10" s="13" t="s">
        <v>179</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697" t="str">
        <f>IF('Names of Bidder'!D11=0, "", 'Names of Bidder'!D11)</f>
        <v/>
      </c>
      <c r="C11" s="697"/>
      <c r="D11" s="697"/>
      <c r="E11" s="13" t="s">
        <v>341</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697" t="str">
        <f>IF('Names of Bidder'!D12=0, "", 'Names of Bidder'!D12)</f>
        <v/>
      </c>
      <c r="C12" s="697"/>
      <c r="D12" s="697"/>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54"/>
      <c r="C13" s="154"/>
      <c r="D13" s="154"/>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695" t="str">
        <f>IF('Names of Bidder'!D6="Sole Bidder", "This Attachment is Not Applicable", "")</f>
        <v>This Attachment is Not Applicable</v>
      </c>
      <c r="B14" s="695"/>
      <c r="C14" s="695"/>
      <c r="D14" s="695"/>
      <c r="E14" s="695"/>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172</v>
      </c>
      <c r="B15" s="154"/>
      <c r="C15" s="154"/>
      <c r="D15" s="154"/>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698" t="str">
        <f>IF(Z2=1,"Other Partner",IF(Z2="2 or More","Other Partner-1",""))</f>
        <v/>
      </c>
      <c r="C16" s="698"/>
      <c r="D16" s="698"/>
      <c r="E16" s="170"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337</v>
      </c>
      <c r="B17" s="697" t="str">
        <f>IF('Names of Bidder'!D14=0, "", 'Names of Bidder'!D14)</f>
        <v/>
      </c>
      <c r="C17" s="697"/>
      <c r="D17" s="697"/>
      <c r="E17" s="299"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339</v>
      </c>
      <c r="B18" s="697" t="str">
        <f>IF('Names of Bidder'!D15=0, "", 'Names of Bidder'!D15)</f>
        <v/>
      </c>
      <c r="C18" s="697"/>
      <c r="D18" s="697"/>
      <c r="E18" s="299"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697" t="str">
        <f>IF('Names of Bidder'!D16=0, "", 'Names of Bidder'!D16)</f>
        <v/>
      </c>
      <c r="C19" s="697"/>
      <c r="D19" s="697"/>
      <c r="E19" s="299" t="str">
        <f>IF($Z$2="2 or More", IF('Names of Bidder'!D21=0, "", 'Names of Bidder'!D21), "")</f>
        <v/>
      </c>
      <c r="AA19" s="13"/>
    </row>
    <row r="20" spans="1:28" ht="20.100000000000001" customHeight="1">
      <c r="A20" s="35"/>
      <c r="B20" s="697" t="str">
        <f>IF('Names of Bidder'!D17=0, "", 'Names of Bidder'!D17)</f>
        <v/>
      </c>
      <c r="C20" s="697"/>
      <c r="D20" s="697"/>
      <c r="E20" s="299" t="str">
        <f>IF($Z$2="2 or More", IF('Names of Bidder'!D22=0, "", 'Names of Bidder'!D22), "")</f>
        <v/>
      </c>
      <c r="AA20" s="13"/>
    </row>
    <row r="21" spans="1:28" ht="20.100000000000001" customHeight="1">
      <c r="A21" s="32" t="s">
        <v>331</v>
      </c>
    </row>
    <row r="22" spans="1:28" ht="84" customHeight="1">
      <c r="A22" s="696" t="s">
        <v>332</v>
      </c>
      <c r="B22" s="696"/>
      <c r="C22" s="696"/>
      <c r="D22" s="696"/>
      <c r="E22" s="696"/>
      <c r="F22" s="35"/>
      <c r="G22" s="35"/>
      <c r="H22" s="35"/>
      <c r="I22" s="35"/>
      <c r="J22" s="35"/>
      <c r="K22" s="35"/>
      <c r="L22" s="35"/>
      <c r="M22" s="35"/>
      <c r="N22" s="35"/>
      <c r="O22" s="35"/>
      <c r="P22" s="35"/>
      <c r="Q22" s="35"/>
      <c r="R22" s="35"/>
      <c r="S22" s="35"/>
      <c r="T22" s="35"/>
      <c r="U22" s="35"/>
      <c r="V22" s="35"/>
      <c r="W22" s="35"/>
      <c r="X22" s="35"/>
      <c r="Y22" s="35"/>
      <c r="Z22" s="186"/>
      <c r="AA22" s="37"/>
      <c r="AB22" s="37"/>
    </row>
    <row r="23" spans="1:28" ht="33" customHeight="1">
      <c r="D23" s="40"/>
    </row>
    <row r="24" spans="1:28" ht="33" customHeight="1">
      <c r="A24" s="39" t="s">
        <v>22</v>
      </c>
      <c r="B24" s="85" t="str">
        <f>IF('Names of Bidder'!D31=0, "", 'Names of Bidder'!D31)</f>
        <v/>
      </c>
      <c r="C24" s="36"/>
      <c r="D24" s="40" t="s">
        <v>20</v>
      </c>
      <c r="E24" s="298"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0</v>
      </c>
    </row>
    <row r="25" spans="1:28" ht="33" customHeight="1">
      <c r="A25" s="39" t="s">
        <v>23</v>
      </c>
      <c r="B25" s="298" t="str">
        <f>IF('Names of Bidder'!D32=0, "", 'Names of Bidder'!D32)</f>
        <v/>
      </c>
      <c r="C25" s="36"/>
      <c r="D25" s="40" t="s">
        <v>21</v>
      </c>
      <c r="E25" s="298"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18</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32V4VmnHgWyxtSdCHkA+ejG8oUsqUDE3qnzM7GlqREFbyOX3c8vCjGiP87WXc04A84JDDP88iHBT7OLEWAgtyg==" saltValue="qunaXCsHxD2n1wNnJQfuLw==" spinCount="100000" sheet="1" formatColumns="0" formatRows="0" selectLockedCells="1"/>
  <customSheetViews>
    <customSheetView guid="{0E092BDC-3957-4C87-8B28-CA7D5BE06471}" showPageBreaks="1" showGridLines="0" printArea="1" view="pageBreakPreview" topLeftCell="A9">
      <selection activeCell="B16" sqref="B16:D16"/>
      <pageMargins left="0.75" right="0.63" top="0.57999999999999996" bottom="0.6" header="0.34" footer="0.35"/>
      <pageSetup scale="97"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B4">
      <selection activeCell="B16" sqref="B16:D16"/>
      <pageMargins left="0.75" right="0.63" top="0.57999999999999996" bottom="0.6" header="0.34" footer="0.35"/>
      <pageSetup scale="97"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B16" sqref="B16:D16"/>
      <pageMargins left="0.75" right="0.63" top="0.57999999999999996" bottom="0.6" header="0.34" footer="0.35"/>
      <pageSetup scale="97"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E12" sqref="E12"/>
      <pageMargins left="0.75" right="0.63" top="0.57999999999999996" bottom="0.6" header="0.34" footer="0.35"/>
      <pageSetup scale="97"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B16" sqref="B16:D16"/>
      <pageMargins left="0.75" right="0.63" top="0.57999999999999996" bottom="0.6" header="0.34" footer="0.35"/>
      <pageSetup scale="97"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B4">
      <selection activeCell="B16" sqref="B16:D16"/>
      <pageMargins left="0.75" right="0.63" top="0.57999999999999996" bottom="0.6" header="0.34" footer="0.35"/>
      <pageSetup scale="97"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9">
      <selection activeCell="B16" sqref="B16:D16"/>
      <pageMargins left="0.75" right="0.63" top="0.57999999999999996" bottom="0.6" header="0.34" footer="0.35"/>
      <pageSetup scale="97" orientation="portrait" r:id="rId23"/>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9" priority="1" stopIfTrue="1">
      <formula>$Z$2=0</formula>
    </cfRule>
  </conditionalFormatting>
  <conditionalFormatting sqref="A22:E22">
    <cfRule type="expression" dxfId="48" priority="2" stopIfTrue="1">
      <formula>$Z$1="Sole Bidder"</formula>
    </cfRule>
  </conditionalFormatting>
  <pageMargins left="0.75" right="0.63" top="0.57999999999999996" bottom="0.6" header="0.34" footer="0.35"/>
  <pageSetup scale="97" orientation="portrait" r:id="rId24"/>
  <headerFooter alignWithMargins="0">
    <oddFooter>&amp;R&amp;"Book Antiqua,Bold"&amp;8 Page &amp;P of &amp;N</oddFooter>
  </headerFooter>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zoomScaleSheetLayoutView="100" workbookViewId="0">
      <selection activeCell="I12" sqref="I12"/>
    </sheetView>
  </sheetViews>
  <sheetFormatPr defaultColWidth="9.140625" defaultRowHeight="16.5"/>
  <cols>
    <col min="1" max="1" width="12.140625" style="32" customWidth="1"/>
    <col min="2" max="2" width="20.5703125" style="32" customWidth="1"/>
    <col min="3" max="3" width="11.42578125" style="32" customWidth="1"/>
    <col min="4" max="4" width="17.7109375" style="32" customWidth="1"/>
    <col min="5" max="5" width="39.28515625" style="32" customWidth="1"/>
    <col min="6" max="8" width="9.140625" style="27"/>
    <col min="9" max="16384" width="9.140625" style="28"/>
  </cols>
  <sheetData>
    <row r="1" spans="1:9">
      <c r="A1" s="24" t="str">
        <f>'Attach 2(JV)'!A1</f>
        <v>Specification No. :CC/NT/W-SCADA/DOM/A06/23/05954</v>
      </c>
      <c r="B1" s="25"/>
      <c r="C1" s="25"/>
      <c r="D1" s="25"/>
      <c r="E1" s="26" t="str">
        <f>"Attachment-2(QR) "</f>
        <v xml:space="preserve">Attachment-2(QR) </v>
      </c>
    </row>
    <row r="3" spans="1:9" ht="85.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20.100000000000001" customHeight="1">
      <c r="A4" s="31"/>
      <c r="H4" s="33"/>
      <c r="I4" s="12"/>
    </row>
    <row r="5" spans="1:9" ht="20.100000000000001" customHeight="1">
      <c r="A5" s="695" t="s">
        <v>342</v>
      </c>
      <c r="B5" s="695"/>
      <c r="C5" s="695"/>
      <c r="D5" s="695"/>
      <c r="E5" s="695"/>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3" t="str">
        <f>'Attach 2(JV)'!A8</f>
        <v/>
      </c>
      <c r="B8" s="693"/>
      <c r="C8" s="693"/>
      <c r="D8" s="693"/>
      <c r="E8" s="172" t="str">
        <f>'Attach 2(JV)'!E8</f>
        <v>Contract Services</v>
      </c>
      <c r="H8" s="33"/>
      <c r="I8" s="12"/>
    </row>
    <row r="9" spans="1:9" ht="20.100000000000001" customHeight="1">
      <c r="A9" s="14" t="s">
        <v>337</v>
      </c>
      <c r="B9" s="697" t="str">
        <f>'Attach 2(JV)'!B9</f>
        <v/>
      </c>
      <c r="C9" s="697"/>
      <c r="D9" s="697"/>
      <c r="E9" s="172" t="str">
        <f>'Attach 2(JV)'!E9</f>
        <v>Power Grid Corporation of India Ltd.,</v>
      </c>
      <c r="H9" s="33"/>
      <c r="I9" s="12"/>
    </row>
    <row r="10" spans="1:9" ht="20.100000000000001" customHeight="1">
      <c r="A10" s="14" t="s">
        <v>339</v>
      </c>
      <c r="B10" s="700" t="str">
        <f>'Attach 2(JV)'!B10</f>
        <v/>
      </c>
      <c r="C10" s="700"/>
      <c r="D10" s="700"/>
      <c r="E10" s="172" t="str">
        <f>'Attach 2(JV)'!E10</f>
        <v>"Saudamini", Plot No. 2, Sector 29</v>
      </c>
      <c r="H10" s="33"/>
      <c r="I10" s="12"/>
    </row>
    <row r="11" spans="1:9" ht="20.100000000000001" customHeight="1">
      <c r="B11" s="700" t="str">
        <f>'Attach 2(JV)'!B11</f>
        <v/>
      </c>
      <c r="C11" s="700"/>
      <c r="D11" s="700"/>
      <c r="E11" s="172" t="str">
        <f>'Attach 2(JV)'!E11</f>
        <v>Gurgaon (Haryana) - 122001</v>
      </c>
    </row>
    <row r="12" spans="1:9" ht="20.100000000000001" customHeight="1">
      <c r="A12" s="35"/>
      <c r="B12" s="700" t="str">
        <f>'Attach 2(JV)'!B12</f>
        <v/>
      </c>
      <c r="C12" s="700"/>
      <c r="D12" s="700"/>
      <c r="E12" s="16"/>
    </row>
    <row r="13" spans="1:9" ht="20.100000000000001" customHeight="1">
      <c r="A13" s="32" t="s">
        <v>331</v>
      </c>
    </row>
    <row r="14" spans="1:9" ht="20.100000000000001" customHeight="1">
      <c r="A14" s="35"/>
    </row>
    <row r="15" spans="1:9" ht="45.75" customHeight="1">
      <c r="A15" s="699" t="s">
        <v>899</v>
      </c>
      <c r="B15" s="699"/>
      <c r="C15" s="699"/>
      <c r="D15" s="699"/>
      <c r="E15" s="699"/>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22</v>
      </c>
      <c r="B22" s="85" t="str">
        <f>'Attach 2(JV)'!B24</f>
        <v/>
      </c>
      <c r="C22" s="36"/>
      <c r="D22" s="40" t="s">
        <v>20</v>
      </c>
      <c r="E22" s="298" t="str">
        <f>'Attach 2(JV)'!E24</f>
        <v/>
      </c>
    </row>
    <row r="23" spans="1:5" ht="33" customHeight="1">
      <c r="A23" s="39" t="s">
        <v>23</v>
      </c>
      <c r="B23" s="298" t="str">
        <f>'Attach 2(JV)'!B25</f>
        <v/>
      </c>
      <c r="C23" s="36"/>
      <c r="D23" s="40" t="s">
        <v>21</v>
      </c>
      <c r="E23" s="298" t="str">
        <f>'Attach 2(JV)'!E25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L/se3sPK4duxH4qZTQ7nSGkGtsEXaE3X8HDNMjvmHUSXwgy491xdkFy5R+XixJpPPkICZYiiWfb6OqnJXFhQZQ==" saltValue="PKRBIhzLKw0Pbg72UQNqNQ==" spinCount="100000" sheet="1" formatColumns="0" formatRows="0" selectLockedCells="1"/>
  <customSheetViews>
    <customSheetView guid="{0E092BDC-3957-4C87-8B28-CA7D5BE06471}" showPageBreaks="1" showGridLines="0" printArea="1" view="pageBreakPreview">
      <selection activeCell="I12" sqref="I12"/>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9">
      <selection activeCell="I12" sqref="I12"/>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4">
      <selection activeCell="I12" sqref="I12"/>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9">
      <selection activeCell="I12" sqref="I12"/>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4">
      <selection activeCell="I12" sqref="I12"/>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9">
      <selection activeCell="I12" sqref="I12"/>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selection activeCell="I12" sqref="I12"/>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BA885"/>
  <sheetViews>
    <sheetView view="pageBreakPreview" zoomScaleSheetLayoutView="100" workbookViewId="0">
      <selection activeCell="A2" sqref="A2"/>
    </sheetView>
  </sheetViews>
  <sheetFormatPr defaultColWidth="9.140625" defaultRowHeight="13.5"/>
  <cols>
    <col min="1" max="1" width="10" style="28" customWidth="1"/>
    <col min="2" max="2" width="11.85546875" style="28" customWidth="1"/>
    <col min="3" max="3" width="12"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6.14062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9.140625"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3'!A1</f>
        <v>Specification No. :CC/NT/W-SCADA/DOM/A06/23/05954</v>
      </c>
      <c r="B1" s="106"/>
      <c r="C1" s="106"/>
      <c r="D1" s="106"/>
      <c r="E1" s="106"/>
      <c r="F1" s="106"/>
      <c r="G1" s="106"/>
      <c r="H1" s="26"/>
      <c r="I1" s="26" t="str">
        <f>"Schedule-QR " &amp; 'Attach 2(JV)'!AT1 &amp; ""</f>
        <v>Schedule-QR 0</v>
      </c>
    </row>
    <row r="2" spans="1:9" ht="16.5" customHeight="1"/>
    <row r="3" spans="1:9" ht="71.2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694"/>
      <c r="G3" s="694"/>
      <c r="H3" s="694"/>
      <c r="I3" s="694"/>
    </row>
    <row r="5" spans="1:9" ht="21.75" customHeight="1">
      <c r="A5" s="695" t="s">
        <v>342</v>
      </c>
      <c r="B5" s="695"/>
      <c r="C5" s="695"/>
      <c r="D5" s="695"/>
      <c r="E5" s="695"/>
      <c r="F5" s="695"/>
      <c r="G5" s="695"/>
      <c r="H5" s="695"/>
      <c r="I5" s="695"/>
    </row>
    <row r="7" spans="1:9" ht="16.5">
      <c r="A7" s="36" t="str">
        <f>'Attach 2(JV)'!A7</f>
        <v>Bidder’s Name and Address (Sole Bidder) :</v>
      </c>
      <c r="F7" s="41" t="str">
        <f>'Attach 2(JV)'!E7</f>
        <v>To:</v>
      </c>
      <c r="G7" s="16"/>
    </row>
    <row r="8" spans="1:9" ht="48.75" customHeight="1">
      <c r="A8" s="928" t="str">
        <f>'Attach 2(JV)'!A8</f>
        <v/>
      </c>
      <c r="B8" s="928"/>
      <c r="C8" s="928"/>
      <c r="D8" s="928"/>
      <c r="F8" s="41" t="str">
        <f>'Attach 2(JV)'!E8</f>
        <v>Contract Services</v>
      </c>
      <c r="G8" s="172"/>
    </row>
    <row r="9" spans="1:9" ht="13.5" customHeight="1">
      <c r="A9" s="36" t="s">
        <v>501</v>
      </c>
      <c r="B9" s="928" t="str">
        <f>'Attach 2(JV)'!B9</f>
        <v/>
      </c>
      <c r="C9" s="928"/>
      <c r="D9" s="928"/>
      <c r="F9" s="41" t="str">
        <f>'Attach 2(JV)'!E9</f>
        <v>Power Grid Corporation of India Ltd.,</v>
      </c>
      <c r="G9" s="172"/>
    </row>
    <row r="10" spans="1:9" ht="13.5" customHeight="1">
      <c r="A10" s="36" t="s">
        <v>502</v>
      </c>
      <c r="B10" s="928" t="str">
        <f>'Attach 2(JV)'!B10</f>
        <v/>
      </c>
      <c r="C10" s="928"/>
      <c r="D10" s="928"/>
      <c r="F10" s="41" t="str">
        <f>'Attach 2(JV)'!E10</f>
        <v>"Saudamini", Plot No. 2, Sector 29</v>
      </c>
      <c r="G10" s="172"/>
    </row>
    <row r="11" spans="1:9" ht="13.5" customHeight="1">
      <c r="B11" s="928" t="str">
        <f>'Attach 2(JV)'!B11</f>
        <v/>
      </c>
      <c r="C11" s="928"/>
      <c r="D11" s="928"/>
      <c r="F11" s="41" t="str">
        <f>'Attach 2(JV)'!E11</f>
        <v>Gurgaon (Haryana) - 122001</v>
      </c>
      <c r="G11" s="172"/>
    </row>
    <row r="12" spans="1:9" ht="13.5" customHeight="1">
      <c r="B12" s="928" t="str">
        <f>'Attach 2(JV)'!B12</f>
        <v/>
      </c>
      <c r="C12" s="928"/>
      <c r="D12" s="928"/>
    </row>
    <row r="14" spans="1:9">
      <c r="A14" s="247" t="s">
        <v>331</v>
      </c>
    </row>
    <row r="16" spans="1:9" ht="100.5" customHeight="1">
      <c r="A16" s="657" t="s">
        <v>813</v>
      </c>
      <c r="B16" s="657"/>
      <c r="C16" s="657"/>
      <c r="D16" s="657"/>
      <c r="E16" s="657"/>
      <c r="F16" s="657"/>
      <c r="G16" s="657"/>
      <c r="H16" s="657"/>
      <c r="I16" s="657"/>
    </row>
    <row r="18" spans="1:14" ht="16.5" customHeight="1">
      <c r="A18" s="929" t="str">
        <f>IF('Names of Bidder'!D6 = "Sole Bidder", "We have submitted bid as individual firm. ", " We have submitted bid as joint venture of following firms: ")</f>
        <v xml:space="preserve">We have submitted bid as individual firm. </v>
      </c>
      <c r="B18" s="929"/>
      <c r="C18" s="929"/>
      <c r="D18" s="929"/>
      <c r="E18" s="929"/>
      <c r="F18" s="929"/>
      <c r="G18" s="929"/>
      <c r="H18" s="929"/>
      <c r="I18" s="929"/>
      <c r="N18" s="357" t="str">
        <f>'Names of Bidder'!D6</f>
        <v>Sole Bidder</v>
      </c>
    </row>
    <row r="19" spans="1:14">
      <c r="A19" s="308" t="str">
        <f>IF(B19="","","(i)")</f>
        <v/>
      </c>
      <c r="B19" s="28" t="str">
        <f>IF('Names of Bidder'!D14=0,"",'Names of Bidder'!D14)</f>
        <v/>
      </c>
    </row>
    <row r="20" spans="1:14">
      <c r="A20" s="308" t="str">
        <f>IF(B20="","","(ii)")</f>
        <v/>
      </c>
      <c r="B20" s="28" t="str">
        <f>IF('Names of Bidder'!D19=0,"",'Names of Bidder'!D19)</f>
        <v/>
      </c>
    </row>
    <row r="21" spans="1:14">
      <c r="A21" s="309"/>
      <c r="B21" s="82"/>
      <c r="C21" s="82"/>
      <c r="D21" s="82"/>
      <c r="E21" s="82"/>
      <c r="F21" s="82"/>
      <c r="G21" s="82"/>
      <c r="H21" s="82"/>
      <c r="I21" s="82"/>
      <c r="J21" s="82"/>
    </row>
    <row r="23" spans="1:14" ht="32.25" customHeight="1">
      <c r="A23" s="930" t="s">
        <v>504</v>
      </c>
      <c r="B23" s="930"/>
      <c r="C23" s="930"/>
      <c r="D23" s="930"/>
      <c r="E23" s="930"/>
      <c r="F23" s="930"/>
      <c r="G23" s="930"/>
      <c r="H23" s="930"/>
      <c r="I23" s="930"/>
    </row>
    <row r="24" spans="1:14" ht="15.75">
      <c r="A24" s="311"/>
      <c r="B24" s="311"/>
      <c r="C24" s="311"/>
      <c r="D24" s="311"/>
      <c r="E24" s="311"/>
      <c r="F24" s="311"/>
      <c r="G24" s="311"/>
      <c r="H24" s="311"/>
      <c r="I24" s="311"/>
    </row>
    <row r="25" spans="1:14" ht="35.25" customHeight="1">
      <c r="A25" s="902" t="s">
        <v>505</v>
      </c>
      <c r="B25" s="902"/>
      <c r="C25" s="902"/>
      <c r="D25" s="902"/>
      <c r="E25" s="902"/>
      <c r="F25" s="902"/>
      <c r="G25" s="902"/>
      <c r="H25" s="902"/>
      <c r="I25" s="902"/>
      <c r="J25" s="82"/>
    </row>
    <row r="26" spans="1:14" ht="32.25" customHeight="1">
      <c r="A26" s="445" t="s">
        <v>381</v>
      </c>
      <c r="B26" s="657" t="s">
        <v>662</v>
      </c>
      <c r="C26" s="657"/>
      <c r="D26" s="657"/>
      <c r="E26" s="657"/>
      <c r="F26" s="657"/>
      <c r="G26" s="657"/>
      <c r="H26" s="657"/>
      <c r="I26" s="657"/>
      <c r="J26" s="82"/>
    </row>
    <row r="27" spans="1:14" ht="15.75">
      <c r="A27" s="445" t="s">
        <v>422</v>
      </c>
      <c r="B27" s="857" t="s">
        <v>506</v>
      </c>
      <c r="C27" s="857"/>
      <c r="D27" s="857"/>
      <c r="E27" s="857"/>
      <c r="F27" s="857"/>
      <c r="G27" s="857"/>
      <c r="H27" s="857"/>
      <c r="I27" s="857"/>
    </row>
    <row r="28" spans="1:14" ht="15.75">
      <c r="A28" s="445" t="s">
        <v>424</v>
      </c>
      <c r="B28" s="857" t="s">
        <v>507</v>
      </c>
      <c r="C28" s="857"/>
      <c r="D28" s="857"/>
      <c r="E28" s="857"/>
      <c r="F28" s="857"/>
      <c r="G28" s="857"/>
      <c r="H28" s="857"/>
      <c r="I28" s="857"/>
    </row>
    <row r="29" spans="1:14" ht="37.5" customHeight="1">
      <c r="A29" s="445" t="s">
        <v>426</v>
      </c>
      <c r="B29" s="926" t="s">
        <v>508</v>
      </c>
      <c r="C29" s="926"/>
      <c r="D29" s="926"/>
      <c r="E29" s="926"/>
      <c r="F29" s="926"/>
      <c r="G29" s="926"/>
      <c r="H29" s="926"/>
      <c r="I29" s="926"/>
    </row>
    <row r="30" spans="1:14" hidden="1">
      <c r="A30" s="471"/>
      <c r="B30" s="82"/>
      <c r="C30" s="82"/>
      <c r="D30" s="82"/>
      <c r="E30" s="82"/>
      <c r="F30" s="82"/>
      <c r="G30" s="82"/>
      <c r="H30" s="82"/>
      <c r="I30" s="82"/>
      <c r="J30" s="82"/>
    </row>
    <row r="31" spans="1:14" hidden="1">
      <c r="A31" s="471"/>
      <c r="B31" s="82"/>
      <c r="C31" s="82"/>
      <c r="D31" s="82"/>
      <c r="E31" s="82"/>
      <c r="F31" s="82"/>
      <c r="G31" s="82"/>
      <c r="H31" s="82"/>
      <c r="I31" s="82"/>
      <c r="J31" s="82"/>
    </row>
    <row r="32" spans="1:14" ht="15.75">
      <c r="A32" s="445" t="s">
        <v>383</v>
      </c>
      <c r="B32" s="927" t="s">
        <v>663</v>
      </c>
      <c r="C32" s="927"/>
      <c r="D32" s="927"/>
      <c r="E32" s="927"/>
      <c r="F32" s="927"/>
      <c r="G32" s="927"/>
      <c r="H32" s="927"/>
      <c r="I32" s="927"/>
      <c r="J32" s="82"/>
    </row>
    <row r="33" spans="1:10" ht="66" customHeight="1">
      <c r="A33" s="445" t="s">
        <v>422</v>
      </c>
      <c r="B33" s="902" t="s">
        <v>696</v>
      </c>
      <c r="C33" s="902"/>
      <c r="D33" s="902"/>
      <c r="E33" s="902"/>
      <c r="F33" s="902"/>
      <c r="G33" s="902"/>
      <c r="H33" s="902"/>
      <c r="I33" s="902"/>
      <c r="J33" s="82"/>
    </row>
    <row r="34" spans="1:10" ht="35.25" customHeight="1">
      <c r="A34" s="445" t="s">
        <v>424</v>
      </c>
      <c r="B34" s="902" t="s">
        <v>664</v>
      </c>
      <c r="C34" s="902"/>
      <c r="D34" s="902"/>
      <c r="E34" s="902"/>
      <c r="F34" s="902"/>
      <c r="G34" s="902"/>
      <c r="H34" s="902"/>
      <c r="I34" s="902"/>
      <c r="J34" s="82"/>
    </row>
    <row r="35" spans="1:10">
      <c r="A35" s="82"/>
      <c r="B35" s="82"/>
      <c r="C35" s="82"/>
      <c r="D35" s="82"/>
      <c r="E35" s="82"/>
      <c r="F35" s="82"/>
      <c r="G35" s="82"/>
      <c r="H35" s="82"/>
      <c r="I35" s="82"/>
      <c r="J35" s="82"/>
    </row>
    <row r="37" spans="1:10" s="65" customFormat="1" ht="15">
      <c r="A37" s="452" t="s">
        <v>509</v>
      </c>
      <c r="B37" s="915" t="s">
        <v>510</v>
      </c>
      <c r="C37" s="915"/>
      <c r="D37" s="915"/>
      <c r="E37" s="915"/>
      <c r="F37" s="915"/>
      <c r="G37" s="915"/>
      <c r="H37" s="915"/>
      <c r="I37" s="915"/>
      <c r="J37" s="315"/>
    </row>
    <row r="38" spans="1:10" ht="15.75">
      <c r="A38" s="82"/>
      <c r="B38" s="857" t="s">
        <v>511</v>
      </c>
      <c r="C38" s="857"/>
      <c r="D38" s="857"/>
      <c r="E38" s="857"/>
      <c r="F38" s="857"/>
      <c r="G38" s="857"/>
      <c r="H38" s="857"/>
      <c r="I38" s="857"/>
      <c r="J38" s="82"/>
    </row>
    <row r="39" spans="1:10" ht="54.75" customHeight="1">
      <c r="A39" s="82"/>
      <c r="B39" s="657" t="s">
        <v>512</v>
      </c>
      <c r="C39" s="657"/>
      <c r="D39" s="657"/>
      <c r="E39" s="657"/>
      <c r="F39" s="657"/>
      <c r="G39" s="657"/>
      <c r="H39" s="657"/>
      <c r="I39" s="657"/>
      <c r="J39" s="82"/>
    </row>
    <row r="41" spans="1:10">
      <c r="A41" s="82"/>
      <c r="B41" s="82"/>
      <c r="C41" s="82"/>
      <c r="D41" s="82"/>
      <c r="E41" s="82"/>
      <c r="F41" s="82"/>
      <c r="G41" s="82"/>
      <c r="H41" s="82"/>
      <c r="I41" s="82"/>
      <c r="J41" s="82"/>
    </row>
    <row r="42" spans="1:10" ht="19.5" customHeight="1">
      <c r="A42" s="316" t="s">
        <v>513</v>
      </c>
      <c r="B42" s="761" t="s">
        <v>514</v>
      </c>
      <c r="C42" s="761"/>
      <c r="D42" s="761" t="str">
        <f>IF('Names of Bidder'!D6 = "Sole Bidder", "For individual  firm  ", " For a joint venture of firms")</f>
        <v xml:space="preserve">For individual  firm  </v>
      </c>
      <c r="E42" s="761"/>
      <c r="F42" s="761"/>
      <c r="G42" s="761"/>
      <c r="H42" s="761"/>
      <c r="I42" s="761"/>
      <c r="J42" s="82"/>
    </row>
    <row r="43" spans="1:10" ht="26.25" customHeight="1">
      <c r="A43" s="318"/>
      <c r="B43" s="296"/>
      <c r="C43" s="319"/>
      <c r="D43" s="923" t="s">
        <v>526</v>
      </c>
      <c r="E43" s="924"/>
      <c r="F43" s="925" t="s">
        <v>527</v>
      </c>
      <c r="G43" s="924"/>
      <c r="H43" s="925" t="s">
        <v>528</v>
      </c>
      <c r="I43" s="924"/>
      <c r="J43" s="82"/>
    </row>
    <row r="44" spans="1:10" ht="15.75" customHeight="1">
      <c r="A44" s="317">
        <v>1</v>
      </c>
      <c r="B44" s="913" t="s">
        <v>515</v>
      </c>
      <c r="C44" s="913"/>
      <c r="D44" s="910" t="str">
        <f>'Attach 2(JV)'!B9</f>
        <v/>
      </c>
      <c r="E44" s="911"/>
      <c r="F44" s="911" t="str">
        <f>'Attach 2(JV)'!B17</f>
        <v/>
      </c>
      <c r="G44" s="911"/>
      <c r="H44" s="911" t="str">
        <f>'Attach 2(JV)'!E17</f>
        <v/>
      </c>
      <c r="I44" s="911"/>
      <c r="J44" s="82"/>
    </row>
    <row r="45" spans="1:10" ht="15.75" customHeight="1">
      <c r="A45" s="904">
        <v>2</v>
      </c>
      <c r="B45" s="916" t="s">
        <v>516</v>
      </c>
      <c r="C45" s="917"/>
      <c r="D45" s="910"/>
      <c r="E45" s="911"/>
      <c r="F45" s="911"/>
      <c r="G45" s="911"/>
      <c r="H45" s="911" t="str">
        <f>'Attach 2(JV)'!E18</f>
        <v/>
      </c>
      <c r="I45" s="911"/>
      <c r="J45" s="82"/>
    </row>
    <row r="46" spans="1:10" ht="15.75" customHeight="1">
      <c r="A46" s="905"/>
      <c r="B46" s="918"/>
      <c r="C46" s="919"/>
      <c r="D46" s="910" t="str">
        <f>'Attach 2(JV)'!B11</f>
        <v/>
      </c>
      <c r="E46" s="911"/>
      <c r="F46" s="911" t="str">
        <f>'Attach 2(JV)'!B19</f>
        <v/>
      </c>
      <c r="G46" s="911"/>
      <c r="H46" s="911" t="str">
        <f>'Attach 2(JV)'!E19</f>
        <v/>
      </c>
      <c r="I46" s="911"/>
      <c r="J46" s="82"/>
    </row>
    <row r="47" spans="1:10" ht="15.75" customHeight="1">
      <c r="A47" s="906"/>
      <c r="B47" s="920"/>
      <c r="C47" s="921"/>
      <c r="D47" s="910" t="str">
        <f>'Attach 2(JV)'!B12</f>
        <v/>
      </c>
      <c r="E47" s="911"/>
      <c r="F47" s="911" t="str">
        <f>'Attach 2(JV)'!B20</f>
        <v/>
      </c>
      <c r="G47" s="911"/>
      <c r="H47" s="911" t="str">
        <f>'Attach 2(JV)'!E20</f>
        <v/>
      </c>
      <c r="I47" s="911"/>
      <c r="J47" s="82"/>
    </row>
    <row r="48" spans="1:10" ht="15.75" customHeight="1">
      <c r="A48" s="317">
        <v>3</v>
      </c>
      <c r="B48" s="913" t="s">
        <v>517</v>
      </c>
      <c r="C48" s="913"/>
      <c r="D48" s="914"/>
      <c r="E48" s="909"/>
      <c r="F48" s="922"/>
      <c r="G48" s="909"/>
      <c r="H48" s="909"/>
      <c r="I48" s="909"/>
      <c r="J48" s="82"/>
    </row>
    <row r="49" spans="1:10" ht="15.75" customHeight="1">
      <c r="A49" s="317">
        <v>4</v>
      </c>
      <c r="B49" s="913" t="s">
        <v>518</v>
      </c>
      <c r="C49" s="913"/>
      <c r="D49" s="914"/>
      <c r="E49" s="909"/>
      <c r="F49" s="909"/>
      <c r="G49" s="909"/>
      <c r="H49" s="909"/>
      <c r="I49" s="909"/>
      <c r="J49" s="82"/>
    </row>
    <row r="50" spans="1:10" ht="15.75" customHeight="1">
      <c r="A50" s="320">
        <v>5</v>
      </c>
      <c r="B50" s="913" t="s">
        <v>519</v>
      </c>
      <c r="C50" s="913"/>
      <c r="D50" s="908"/>
      <c r="E50" s="909"/>
      <c r="F50" s="909"/>
      <c r="G50" s="909"/>
      <c r="H50" s="909"/>
      <c r="I50" s="909"/>
    </row>
    <row r="51" spans="1:10" ht="51.75" customHeight="1">
      <c r="A51" s="317">
        <v>6</v>
      </c>
      <c r="B51" s="913" t="s">
        <v>520</v>
      </c>
      <c r="C51" s="913"/>
      <c r="D51" s="908"/>
      <c r="E51" s="909"/>
      <c r="F51" s="909"/>
      <c r="G51" s="909"/>
      <c r="H51" s="909"/>
      <c r="I51" s="909"/>
      <c r="J51" s="82"/>
    </row>
    <row r="52" spans="1:10" ht="49.5" customHeight="1">
      <c r="A52" s="317">
        <v>7</v>
      </c>
      <c r="B52" s="913" t="s">
        <v>521</v>
      </c>
      <c r="C52" s="913"/>
      <c r="D52" s="908"/>
      <c r="E52" s="909"/>
      <c r="F52" s="909"/>
      <c r="G52" s="909"/>
      <c r="H52" s="909"/>
      <c r="I52" s="909"/>
      <c r="J52" s="82"/>
    </row>
    <row r="53" spans="1:10" ht="15.75">
      <c r="A53" s="317">
        <v>8</v>
      </c>
      <c r="B53" s="913" t="s">
        <v>522</v>
      </c>
      <c r="C53" s="913"/>
      <c r="D53" s="908"/>
      <c r="E53" s="909"/>
      <c r="F53" s="909"/>
      <c r="G53" s="909"/>
      <c r="H53" s="909"/>
      <c r="I53" s="909"/>
      <c r="J53" s="82"/>
    </row>
    <row r="54" spans="1:10" ht="15.75">
      <c r="A54" s="321"/>
      <c r="B54" s="322" t="s">
        <v>523</v>
      </c>
      <c r="C54" s="323"/>
      <c r="D54" s="908"/>
      <c r="E54" s="909"/>
      <c r="F54" s="909"/>
      <c r="G54" s="909"/>
      <c r="H54" s="909"/>
      <c r="I54" s="909"/>
      <c r="J54" s="82"/>
    </row>
    <row r="55" spans="1:10" ht="15.75">
      <c r="A55" s="321"/>
      <c r="B55" s="322" t="s">
        <v>524</v>
      </c>
      <c r="C55" s="323"/>
      <c r="D55" s="908"/>
      <c r="E55" s="909"/>
      <c r="F55" s="909"/>
      <c r="G55" s="909"/>
      <c r="H55" s="909"/>
      <c r="I55" s="909"/>
      <c r="J55" s="82"/>
    </row>
    <row r="56" spans="1:10" ht="15.75">
      <c r="A56" s="324"/>
      <c r="B56" s="322" t="s">
        <v>525</v>
      </c>
      <c r="C56" s="325"/>
      <c r="D56" s="835"/>
      <c r="E56" s="912"/>
      <c r="F56" s="912"/>
      <c r="G56" s="912"/>
      <c r="H56" s="912"/>
      <c r="I56" s="912"/>
    </row>
    <row r="57" spans="1:10">
      <c r="A57" s="82"/>
      <c r="B57" s="82"/>
      <c r="C57" s="82"/>
      <c r="D57" s="364" t="s">
        <v>651</v>
      </c>
      <c r="E57" s="82" t="str">
        <f>PATHJV333</f>
        <v>KRA.pdf</v>
      </c>
      <c r="F57" s="364" t="s">
        <v>651</v>
      </c>
      <c r="G57" s="82" t="str">
        <f>PATHJV33</f>
        <v>Case_Studies.pdf</v>
      </c>
      <c r="H57" s="364" t="s">
        <v>651</v>
      </c>
      <c r="I57" s="82" t="str">
        <f>PATHJV3</f>
        <v>new.pdf</v>
      </c>
      <c r="J57" s="82"/>
    </row>
    <row r="58" spans="1:10" s="422" customFormat="1" hidden="1">
      <c r="A58" s="429"/>
      <c r="B58" s="429"/>
      <c r="C58" s="429"/>
      <c r="D58" s="429"/>
      <c r="E58" s="422" t="s">
        <v>718</v>
      </c>
      <c r="F58" s="429"/>
      <c r="G58" s="429" t="s">
        <v>719</v>
      </c>
      <c r="H58" s="429"/>
      <c r="I58" s="439" t="s">
        <v>720</v>
      </c>
      <c r="J58" s="429"/>
    </row>
    <row r="59" spans="1:10" s="422" customFormat="1" hidden="1">
      <c r="A59" s="429"/>
      <c r="B59" s="429"/>
      <c r="C59" s="429"/>
      <c r="D59" s="429"/>
      <c r="E59" s="422" t="s">
        <v>718</v>
      </c>
      <c r="F59" s="429"/>
      <c r="G59" s="429" t="s">
        <v>719</v>
      </c>
      <c r="H59" s="429"/>
      <c r="I59" s="429" t="s">
        <v>720</v>
      </c>
      <c r="J59" s="429"/>
    </row>
    <row r="60" spans="1:10" s="422" customFormat="1" hidden="1">
      <c r="A60" s="429"/>
      <c r="B60" s="429"/>
      <c r="C60" s="429"/>
      <c r="D60" s="429"/>
      <c r="E60" s="422" t="s">
        <v>652</v>
      </c>
      <c r="F60" s="429"/>
      <c r="G60" s="429" t="s">
        <v>654</v>
      </c>
      <c r="H60" s="429"/>
      <c r="I60" s="439" t="s">
        <v>656</v>
      </c>
      <c r="J60" s="429"/>
    </row>
    <row r="61" spans="1:10">
      <c r="A61" s="82"/>
      <c r="B61" s="82"/>
      <c r="C61" s="82"/>
      <c r="D61" s="82"/>
      <c r="E61" s="82"/>
      <c r="F61" s="82"/>
      <c r="G61" s="82"/>
      <c r="H61" s="82"/>
      <c r="I61" s="82"/>
      <c r="J61" s="82"/>
    </row>
    <row r="62" spans="1:10" hidden="1">
      <c r="A62" s="82"/>
      <c r="B62" s="82"/>
      <c r="C62" s="82"/>
      <c r="D62" s="82"/>
      <c r="E62" s="82"/>
      <c r="F62" s="82"/>
      <c r="G62" s="82"/>
      <c r="H62" s="82"/>
      <c r="I62" s="82"/>
      <c r="J62" s="82"/>
    </row>
    <row r="63" spans="1:10" hidden="1">
      <c r="A63" s="82"/>
      <c r="B63" s="82"/>
      <c r="C63" s="82"/>
      <c r="D63" s="82"/>
      <c r="E63" s="82"/>
      <c r="F63" s="82"/>
      <c r="G63" s="82"/>
      <c r="H63" s="82"/>
      <c r="I63" s="82"/>
      <c r="J63" s="82"/>
    </row>
    <row r="64" spans="1:10" hidden="1">
      <c r="A64" s="82"/>
      <c r="B64" s="82"/>
      <c r="C64" s="82"/>
      <c r="D64" s="82"/>
      <c r="E64" s="82"/>
      <c r="F64" s="82"/>
      <c r="G64" s="82"/>
      <c r="H64" s="82"/>
      <c r="I64" s="82"/>
      <c r="J64" s="82"/>
    </row>
    <row r="65" spans="1:10" hidden="1">
      <c r="A65" s="82"/>
      <c r="B65" s="82"/>
      <c r="C65" s="82"/>
      <c r="D65" s="82"/>
      <c r="E65" s="82"/>
      <c r="F65" s="82"/>
      <c r="G65" s="82"/>
      <c r="H65" s="82"/>
      <c r="I65" s="82"/>
      <c r="J65" s="82"/>
    </row>
    <row r="66" spans="1:10" hidden="1">
      <c r="A66" s="82"/>
      <c r="B66" s="82"/>
      <c r="C66" s="82"/>
      <c r="D66" s="82"/>
      <c r="E66" s="82"/>
      <c r="F66" s="82"/>
      <c r="G66" s="82"/>
      <c r="H66" s="82"/>
      <c r="I66" s="82"/>
      <c r="J66" s="82"/>
    </row>
    <row r="67" spans="1:10" hidden="1">
      <c r="A67" s="82"/>
      <c r="B67" s="82"/>
      <c r="C67" s="82"/>
      <c r="D67" s="82"/>
      <c r="E67" s="82"/>
      <c r="F67" s="82"/>
      <c r="G67" s="82"/>
      <c r="H67" s="82"/>
      <c r="I67" s="82"/>
      <c r="J67" s="82"/>
    </row>
    <row r="68" spans="1:10" hidden="1">
      <c r="A68" s="82"/>
      <c r="B68" s="82"/>
      <c r="C68" s="82"/>
      <c r="D68" s="82"/>
      <c r="E68" s="82"/>
      <c r="F68" s="82"/>
      <c r="G68" s="82"/>
      <c r="H68" s="82"/>
      <c r="I68" s="82"/>
      <c r="J68" s="82"/>
    </row>
    <row r="69" spans="1:10" hidden="1">
      <c r="A69" s="82"/>
      <c r="B69" s="82"/>
      <c r="C69" s="82"/>
      <c r="D69" s="82"/>
      <c r="E69" s="82"/>
      <c r="F69" s="82"/>
      <c r="G69" s="82"/>
      <c r="H69" s="82"/>
      <c r="I69" s="82"/>
      <c r="J69" s="82"/>
    </row>
    <row r="70" spans="1:10" hidden="1">
      <c r="A70" s="82"/>
      <c r="B70" s="82"/>
      <c r="C70" s="82"/>
      <c r="D70" s="82"/>
      <c r="E70" s="82"/>
      <c r="F70" s="82"/>
      <c r="G70" s="82"/>
      <c r="H70" s="82"/>
      <c r="I70" s="82"/>
      <c r="J70" s="82"/>
    </row>
    <row r="71" spans="1:10" hidden="1">
      <c r="A71" s="82"/>
      <c r="B71" s="82"/>
      <c r="C71" s="82"/>
      <c r="D71" s="82"/>
      <c r="E71" s="82"/>
      <c r="F71" s="82"/>
      <c r="G71" s="82"/>
      <c r="H71" s="82"/>
      <c r="I71" s="82"/>
      <c r="J71" s="82"/>
    </row>
    <row r="72" spans="1:10" hidden="1">
      <c r="A72" s="82"/>
      <c r="B72" s="82"/>
      <c r="C72" s="82"/>
      <c r="D72" s="82"/>
      <c r="E72" s="82"/>
      <c r="F72" s="82"/>
      <c r="G72" s="82"/>
      <c r="H72" s="82"/>
      <c r="I72" s="82"/>
      <c r="J72" s="82"/>
    </row>
    <row r="73" spans="1:10" hidden="1">
      <c r="A73" s="82"/>
      <c r="B73" s="82"/>
      <c r="C73" s="82"/>
      <c r="D73" s="82"/>
      <c r="E73" s="82"/>
      <c r="F73" s="82"/>
      <c r="G73" s="82"/>
      <c r="H73" s="82"/>
      <c r="I73" s="82"/>
      <c r="J73" s="82"/>
    </row>
    <row r="74" spans="1:10" hidden="1">
      <c r="A74" s="82"/>
      <c r="B74" s="82"/>
      <c r="C74" s="82"/>
      <c r="D74" s="82"/>
      <c r="E74" s="82"/>
      <c r="F74" s="82"/>
      <c r="G74" s="82"/>
      <c r="H74" s="82"/>
      <c r="I74" s="82"/>
      <c r="J74" s="82"/>
    </row>
    <row r="75" spans="1:10" hidden="1">
      <c r="A75" s="82"/>
      <c r="B75" s="82"/>
      <c r="C75" s="82"/>
      <c r="D75" s="82"/>
      <c r="E75" s="82"/>
      <c r="F75" s="82"/>
      <c r="G75" s="82"/>
      <c r="H75" s="82"/>
      <c r="I75" s="82"/>
      <c r="J75" s="82"/>
    </row>
    <row r="76" spans="1:10" hidden="1">
      <c r="A76" s="82"/>
      <c r="B76" s="82"/>
      <c r="C76" s="82"/>
      <c r="D76" s="82"/>
      <c r="E76" s="82"/>
      <c r="F76" s="82"/>
      <c r="G76" s="82"/>
      <c r="H76" s="82"/>
      <c r="I76" s="82"/>
      <c r="J76" s="82"/>
    </row>
    <row r="77" spans="1:10" hidden="1">
      <c r="A77" s="82"/>
      <c r="B77" s="82"/>
      <c r="C77" s="82"/>
      <c r="D77" s="82"/>
      <c r="E77" s="82"/>
      <c r="F77" s="82"/>
      <c r="G77" s="82"/>
      <c r="H77" s="82"/>
      <c r="I77" s="82"/>
      <c r="J77" s="82"/>
    </row>
    <row r="78" spans="1:10" hidden="1">
      <c r="A78" s="82"/>
      <c r="B78" s="82"/>
      <c r="C78" s="82"/>
      <c r="D78" s="82"/>
      <c r="E78" s="82"/>
      <c r="F78" s="82"/>
      <c r="G78" s="82"/>
      <c r="H78" s="82"/>
      <c r="I78" s="82"/>
      <c r="J78" s="82"/>
    </row>
    <row r="79" spans="1:10" hidden="1">
      <c r="A79" s="82"/>
      <c r="B79" s="82"/>
      <c r="C79" s="82"/>
      <c r="D79" s="82"/>
      <c r="E79" s="82"/>
      <c r="F79" s="82"/>
      <c r="G79" s="82"/>
      <c r="H79" s="82"/>
      <c r="I79" s="82"/>
      <c r="J79" s="82"/>
    </row>
    <row r="80" spans="1:10" hidden="1">
      <c r="A80" s="82"/>
      <c r="B80" s="82"/>
      <c r="C80" s="82"/>
      <c r="D80" s="82"/>
      <c r="E80" s="82"/>
      <c r="F80" s="82"/>
      <c r="G80" s="82"/>
      <c r="H80" s="82"/>
      <c r="I80" s="82"/>
      <c r="J80" s="82"/>
    </row>
    <row r="81" spans="1:10" hidden="1">
      <c r="A81" s="82"/>
      <c r="B81" s="82"/>
      <c r="C81" s="82"/>
      <c r="D81" s="82"/>
      <c r="E81" s="82"/>
      <c r="F81" s="82"/>
      <c r="G81" s="82"/>
      <c r="H81" s="82"/>
      <c r="I81" s="82"/>
      <c r="J81" s="82"/>
    </row>
    <row r="82" spans="1:10" hidden="1">
      <c r="A82" s="82"/>
      <c r="B82" s="82"/>
      <c r="C82" s="82"/>
      <c r="D82" s="82"/>
      <c r="E82" s="82"/>
      <c r="F82" s="82"/>
      <c r="G82" s="82"/>
      <c r="H82" s="82"/>
      <c r="I82" s="82"/>
      <c r="J82" s="82"/>
    </row>
    <row r="83" spans="1:10" hidden="1">
      <c r="A83" s="82"/>
      <c r="B83" s="82"/>
      <c r="C83" s="82"/>
      <c r="D83" s="82"/>
      <c r="E83" s="82"/>
      <c r="F83" s="82"/>
      <c r="G83" s="82"/>
      <c r="H83" s="82"/>
      <c r="I83" s="82"/>
      <c r="J83" s="82"/>
    </row>
    <row r="84" spans="1:10" hidden="1">
      <c r="A84" s="82"/>
      <c r="B84" s="82"/>
      <c r="C84" s="82"/>
      <c r="D84" s="82"/>
      <c r="E84" s="82"/>
      <c r="F84" s="82"/>
      <c r="G84" s="82"/>
      <c r="H84" s="82"/>
      <c r="I84" s="82"/>
      <c r="J84" s="82"/>
    </row>
    <row r="85" spans="1:10" hidden="1">
      <c r="A85" s="82"/>
      <c r="B85" s="82"/>
      <c r="C85" s="82"/>
      <c r="D85" s="82"/>
      <c r="E85" s="82"/>
      <c r="F85" s="82"/>
      <c r="G85" s="82"/>
      <c r="H85" s="82"/>
      <c r="I85" s="82"/>
      <c r="J85" s="82"/>
    </row>
    <row r="86" spans="1:10" hidden="1">
      <c r="A86" s="82"/>
      <c r="B86" s="82"/>
      <c r="C86" s="82"/>
      <c r="D86" s="82"/>
      <c r="E86" s="82"/>
      <c r="F86" s="82"/>
      <c r="G86" s="82"/>
      <c r="H86" s="82"/>
      <c r="I86" s="82"/>
      <c r="J86" s="82"/>
    </row>
    <row r="87" spans="1:10" hidden="1">
      <c r="A87" s="82"/>
      <c r="B87" s="82"/>
      <c r="C87" s="82"/>
      <c r="D87" s="82"/>
      <c r="E87" s="82"/>
      <c r="F87" s="82"/>
      <c r="G87" s="82"/>
      <c r="H87" s="82"/>
      <c r="I87" s="82"/>
      <c r="J87" s="82"/>
    </row>
    <row r="88" spans="1:10" hidden="1">
      <c r="A88" s="82"/>
      <c r="B88" s="82"/>
      <c r="C88" s="82"/>
      <c r="D88" s="82"/>
      <c r="E88" s="82"/>
      <c r="F88" s="82"/>
      <c r="G88" s="82"/>
      <c r="H88" s="82"/>
      <c r="I88" s="82"/>
      <c r="J88" s="82"/>
    </row>
    <row r="89" spans="1:10" hidden="1">
      <c r="A89" s="82"/>
      <c r="B89" s="82"/>
      <c r="C89" s="82"/>
      <c r="D89" s="82"/>
      <c r="E89" s="82"/>
      <c r="F89" s="82"/>
      <c r="G89" s="82"/>
      <c r="H89" s="82"/>
      <c r="I89" s="82"/>
      <c r="J89" s="82"/>
    </row>
    <row r="90" spans="1:10" hidden="1">
      <c r="A90" s="82"/>
      <c r="B90" s="82"/>
      <c r="C90" s="82"/>
      <c r="D90" s="82"/>
      <c r="E90" s="82"/>
      <c r="F90" s="82"/>
      <c r="G90" s="82"/>
      <c r="H90" s="82"/>
      <c r="I90" s="82"/>
      <c r="J90" s="82"/>
    </row>
    <row r="91" spans="1:10" hidden="1">
      <c r="A91" s="82"/>
      <c r="B91" s="82"/>
      <c r="C91" s="82"/>
      <c r="D91" s="82"/>
      <c r="E91" s="82"/>
      <c r="F91" s="82"/>
      <c r="G91" s="82"/>
      <c r="H91" s="82"/>
      <c r="I91" s="82"/>
      <c r="J91" s="82"/>
    </row>
    <row r="92" spans="1:10" hidden="1">
      <c r="A92" s="82"/>
      <c r="B92" s="82"/>
      <c r="C92" s="82"/>
      <c r="D92" s="82"/>
      <c r="E92" s="82"/>
      <c r="F92" s="82"/>
      <c r="G92" s="82"/>
      <c r="H92" s="82"/>
      <c r="I92" s="82"/>
      <c r="J92" s="82"/>
    </row>
    <row r="93" spans="1:10" hidden="1">
      <c r="A93" s="82"/>
      <c r="B93" s="82"/>
      <c r="C93" s="82"/>
      <c r="D93" s="82"/>
      <c r="E93" s="82"/>
      <c r="F93" s="82"/>
      <c r="G93" s="82"/>
      <c r="H93" s="82"/>
      <c r="I93" s="82"/>
      <c r="J93" s="82"/>
    </row>
    <row r="94" spans="1:10" hidden="1">
      <c r="A94" s="82"/>
      <c r="B94" s="82"/>
      <c r="C94" s="82"/>
      <c r="D94" s="82"/>
      <c r="E94" s="82"/>
      <c r="F94" s="82"/>
      <c r="G94" s="82"/>
      <c r="H94" s="82"/>
      <c r="I94" s="82"/>
      <c r="J94" s="82"/>
    </row>
    <row r="95" spans="1:10" hidden="1">
      <c r="A95" s="82"/>
      <c r="B95" s="82"/>
      <c r="C95" s="82"/>
      <c r="D95" s="82"/>
      <c r="E95" s="82"/>
      <c r="F95" s="82"/>
      <c r="G95" s="82"/>
      <c r="H95" s="82"/>
      <c r="I95" s="82"/>
      <c r="J95" s="82"/>
    </row>
    <row r="96" spans="1:10" hidden="1">
      <c r="A96" s="82"/>
      <c r="B96" s="82"/>
      <c r="C96" s="82"/>
      <c r="D96" s="82"/>
      <c r="E96" s="82"/>
      <c r="F96" s="82"/>
      <c r="G96" s="82"/>
      <c r="H96" s="82"/>
      <c r="I96" s="82"/>
      <c r="J96" s="82"/>
    </row>
    <row r="97" spans="1:10" hidden="1">
      <c r="A97" s="82"/>
      <c r="B97" s="82"/>
      <c r="C97" s="82"/>
      <c r="D97" s="82"/>
      <c r="E97" s="82"/>
      <c r="F97" s="82"/>
      <c r="G97" s="82"/>
      <c r="H97" s="82"/>
      <c r="I97" s="82"/>
      <c r="J97" s="82"/>
    </row>
    <row r="98" spans="1:10" hidden="1">
      <c r="A98" s="82"/>
      <c r="B98" s="82"/>
      <c r="C98" s="82"/>
      <c r="D98" s="82"/>
      <c r="E98" s="82"/>
      <c r="F98" s="82"/>
      <c r="G98" s="82"/>
      <c r="H98" s="82"/>
      <c r="I98" s="82"/>
      <c r="J98" s="82"/>
    </row>
    <row r="99" spans="1:10" hidden="1">
      <c r="A99" s="82"/>
      <c r="B99" s="82"/>
      <c r="C99" s="82"/>
      <c r="D99" s="82"/>
      <c r="E99" s="82"/>
      <c r="F99" s="82"/>
      <c r="G99" s="82"/>
      <c r="H99" s="82"/>
      <c r="I99" s="82"/>
      <c r="J99" s="82"/>
    </row>
    <row r="100" spans="1:10" ht="36.75" hidden="1" customHeight="1">
      <c r="A100" s="82"/>
      <c r="B100" s="907"/>
      <c r="C100" s="907"/>
      <c r="D100" s="907"/>
      <c r="E100" s="907"/>
      <c r="F100" s="907"/>
      <c r="G100" s="907"/>
      <c r="H100" s="907"/>
      <c r="I100" s="907"/>
      <c r="J100" s="82"/>
    </row>
    <row r="101" spans="1:10">
      <c r="A101" s="82"/>
      <c r="B101" s="82"/>
      <c r="C101" s="82"/>
      <c r="D101" s="82"/>
      <c r="E101" s="82"/>
      <c r="F101" s="82"/>
      <c r="G101" s="82"/>
      <c r="H101" s="82"/>
      <c r="I101" s="82"/>
      <c r="J101" s="82"/>
    </row>
    <row r="102" spans="1:10" ht="15">
      <c r="A102" s="314" t="s">
        <v>530</v>
      </c>
      <c r="B102" s="915" t="s">
        <v>529</v>
      </c>
      <c r="C102" s="915"/>
      <c r="D102" s="915"/>
      <c r="E102" s="915"/>
      <c r="F102" s="915"/>
      <c r="G102" s="915"/>
      <c r="H102" s="915"/>
      <c r="I102" s="915"/>
      <c r="J102" s="82"/>
    </row>
    <row r="103" spans="1:10">
      <c r="A103" s="82"/>
      <c r="B103" s="82"/>
      <c r="C103" s="82"/>
      <c r="D103" s="82"/>
      <c r="E103" s="82"/>
      <c r="F103" s="82"/>
      <c r="G103" s="82"/>
      <c r="H103" s="82"/>
      <c r="I103" s="82"/>
      <c r="J103" s="82"/>
    </row>
    <row r="104" spans="1:10" ht="15.75">
      <c r="A104" s="313">
        <v>2.1</v>
      </c>
      <c r="B104" s="857" t="s">
        <v>531</v>
      </c>
      <c r="C104" s="857"/>
      <c r="D104" s="857"/>
      <c r="E104" s="857"/>
      <c r="F104" s="857"/>
      <c r="G104" s="857"/>
      <c r="H104" s="857"/>
      <c r="I104" s="857"/>
      <c r="J104" s="82"/>
    </row>
    <row r="106" spans="1:10" ht="15.75">
      <c r="A106" s="313" t="s">
        <v>532</v>
      </c>
      <c r="B106" s="941" t="s">
        <v>533</v>
      </c>
      <c r="C106" s="941"/>
      <c r="D106" s="941"/>
      <c r="E106" s="941"/>
      <c r="F106" s="941"/>
      <c r="G106" s="941"/>
      <c r="H106" s="941"/>
      <c r="I106" s="941"/>
      <c r="J106" s="82"/>
    </row>
    <row r="107" spans="1:10" ht="6.75" customHeight="1">
      <c r="A107" s="82"/>
      <c r="B107" s="82"/>
      <c r="C107" s="82"/>
      <c r="D107" s="82"/>
      <c r="E107" s="82"/>
      <c r="F107" s="82"/>
      <c r="G107" s="82"/>
      <c r="H107" s="82"/>
      <c r="I107" s="82"/>
      <c r="J107" s="82"/>
    </row>
    <row r="108" spans="1:10" ht="15.75">
      <c r="B108" s="942" t="s">
        <v>534</v>
      </c>
      <c r="C108" s="942"/>
      <c r="D108" s="942"/>
      <c r="E108" s="942"/>
      <c r="F108" s="942"/>
      <c r="G108" s="942"/>
      <c r="H108" s="942"/>
      <c r="I108" s="942"/>
    </row>
    <row r="109" spans="1:10" ht="6.75" customHeight="1">
      <c r="A109" s="82"/>
      <c r="B109" s="82"/>
      <c r="C109" s="82"/>
      <c r="D109" s="82"/>
      <c r="E109" s="82"/>
      <c r="F109" s="82"/>
      <c r="G109" s="82"/>
      <c r="H109" s="82"/>
      <c r="I109" s="82"/>
      <c r="J109" s="82"/>
    </row>
    <row r="110" spans="1:10" ht="78.75" customHeight="1">
      <c r="A110" s="453" t="s">
        <v>388</v>
      </c>
      <c r="B110" s="701" t="s">
        <v>830</v>
      </c>
      <c r="C110" s="701"/>
      <c r="D110" s="701"/>
      <c r="E110" s="701"/>
      <c r="F110" s="701"/>
      <c r="G110" s="701"/>
      <c r="H110" s="701"/>
      <c r="I110" s="701"/>
      <c r="J110" s="82"/>
    </row>
    <row r="111" spans="1:10" ht="13.5" customHeight="1">
      <c r="A111" s="453"/>
      <c r="B111" s="903" t="s">
        <v>831</v>
      </c>
      <c r="C111" s="903"/>
      <c r="D111" s="903"/>
      <c r="E111" s="903"/>
      <c r="F111" s="903"/>
      <c r="G111" s="903"/>
      <c r="H111" s="903"/>
      <c r="I111" s="903"/>
      <c r="J111" s="82"/>
    </row>
    <row r="112" spans="1:10" ht="20.25" customHeight="1">
      <c r="A112" s="453"/>
      <c r="B112" s="903" t="s">
        <v>832</v>
      </c>
      <c r="C112" s="903"/>
      <c r="D112" s="903"/>
      <c r="E112" s="903"/>
      <c r="F112" s="903"/>
      <c r="G112" s="903"/>
      <c r="H112" s="903"/>
      <c r="I112" s="903"/>
      <c r="J112" s="82"/>
    </row>
    <row r="113" spans="1:10" ht="16.5" customHeight="1">
      <c r="A113" s="454"/>
      <c r="B113" s="903"/>
      <c r="C113" s="903"/>
      <c r="D113" s="903"/>
      <c r="E113" s="903"/>
      <c r="F113" s="903"/>
      <c r="G113" s="903"/>
      <c r="H113" s="903"/>
      <c r="I113" s="903"/>
      <c r="J113" s="82"/>
    </row>
    <row r="114" spans="1:10" ht="34.5" customHeight="1">
      <c r="A114" s="454"/>
      <c r="B114" s="701" t="s">
        <v>833</v>
      </c>
      <c r="C114" s="701"/>
      <c r="D114" s="701"/>
      <c r="E114" s="701"/>
      <c r="F114" s="701"/>
      <c r="G114" s="701"/>
      <c r="H114" s="701"/>
      <c r="I114" s="701"/>
      <c r="J114" s="82"/>
    </row>
    <row r="115" spans="1:10" ht="18" customHeight="1">
      <c r="A115" s="454"/>
      <c r="B115" s="701"/>
      <c r="C115" s="701"/>
      <c r="D115" s="701"/>
      <c r="E115" s="701"/>
      <c r="F115" s="701"/>
      <c r="G115" s="701"/>
      <c r="H115" s="701"/>
      <c r="I115" s="701"/>
      <c r="J115" s="82"/>
    </row>
    <row r="116" spans="1:10" ht="48" customHeight="1">
      <c r="A116" s="454"/>
      <c r="B116" s="701" t="s">
        <v>766</v>
      </c>
      <c r="C116" s="701"/>
      <c r="D116" s="701"/>
      <c r="E116" s="701"/>
      <c r="F116" s="701"/>
      <c r="G116" s="701"/>
      <c r="H116" s="701"/>
      <c r="I116" s="701"/>
      <c r="J116" s="82"/>
    </row>
    <row r="117" spans="1:10" ht="57" customHeight="1">
      <c r="A117" s="453" t="s">
        <v>391</v>
      </c>
      <c r="B117" s="701" t="s">
        <v>834</v>
      </c>
      <c r="C117" s="701"/>
      <c r="D117" s="701"/>
      <c r="E117" s="701"/>
      <c r="F117" s="701"/>
      <c r="G117" s="701"/>
      <c r="H117" s="701"/>
      <c r="I117" s="701"/>
      <c r="J117" s="82"/>
    </row>
    <row r="118" spans="1:10" ht="12.75" customHeight="1">
      <c r="A118" s="453"/>
      <c r="B118" s="701"/>
      <c r="C118" s="701"/>
      <c r="D118" s="701"/>
      <c r="E118" s="701"/>
      <c r="F118" s="701"/>
      <c r="G118" s="701"/>
      <c r="H118" s="701"/>
      <c r="I118" s="701"/>
      <c r="J118" s="82"/>
    </row>
    <row r="119" spans="1:10" ht="72" customHeight="1">
      <c r="A119" s="453"/>
      <c r="B119" s="701" t="s">
        <v>822</v>
      </c>
      <c r="C119" s="701"/>
      <c r="D119" s="701"/>
      <c r="E119" s="701"/>
      <c r="F119" s="701"/>
      <c r="G119" s="701"/>
      <c r="H119" s="701"/>
      <c r="I119" s="701"/>
      <c r="J119" s="82"/>
    </row>
    <row r="120" spans="1:10" ht="15.75">
      <c r="A120" s="453"/>
      <c r="B120" s="701"/>
      <c r="C120" s="701"/>
      <c r="D120" s="701"/>
      <c r="E120" s="701"/>
      <c r="F120" s="701"/>
      <c r="G120" s="701"/>
      <c r="H120" s="701"/>
      <c r="I120" s="701"/>
      <c r="J120" s="82"/>
    </row>
    <row r="121" spans="1:10" ht="17.25" customHeight="1">
      <c r="A121" s="82"/>
      <c r="B121" s="353"/>
      <c r="C121" s="353"/>
      <c r="D121" s="353"/>
      <c r="E121" s="353"/>
      <c r="F121" s="353"/>
      <c r="G121" s="353"/>
      <c r="H121" s="353"/>
      <c r="I121" s="353"/>
      <c r="J121" s="82"/>
    </row>
    <row r="122" spans="1:10" ht="36.75" customHeight="1">
      <c r="A122" s="82"/>
      <c r="B122" s="657" t="s">
        <v>535</v>
      </c>
      <c r="C122" s="657"/>
      <c r="D122" s="657"/>
      <c r="E122" s="657"/>
      <c r="F122" s="657"/>
      <c r="G122" s="657"/>
      <c r="H122" s="657"/>
      <c r="I122" s="657"/>
      <c r="J122" s="82"/>
    </row>
    <row r="123" spans="1:10">
      <c r="A123" s="82"/>
      <c r="B123" s="82"/>
      <c r="C123" s="82"/>
      <c r="D123" s="82"/>
      <c r="E123" s="82"/>
      <c r="F123" s="82"/>
      <c r="G123" s="82"/>
      <c r="H123" s="82"/>
      <c r="I123" s="82"/>
      <c r="J123" s="82"/>
    </row>
    <row r="124" spans="1:10" ht="104.25" customHeight="1">
      <c r="A124" s="285" t="s">
        <v>639</v>
      </c>
      <c r="B124" s="902" t="s">
        <v>765</v>
      </c>
      <c r="C124" s="902"/>
      <c r="D124" s="902"/>
      <c r="E124" s="902"/>
      <c r="F124" s="902"/>
      <c r="G124" s="902"/>
      <c r="H124" s="902"/>
      <c r="I124" s="902"/>
      <c r="J124" s="82"/>
    </row>
    <row r="125" spans="1:10" ht="54" customHeight="1">
      <c r="B125" s="902" t="s">
        <v>665</v>
      </c>
      <c r="C125" s="902"/>
      <c r="D125" s="902"/>
      <c r="E125" s="902"/>
      <c r="F125" s="902"/>
      <c r="G125" s="902"/>
      <c r="H125" s="902"/>
      <c r="I125" s="902"/>
    </row>
    <row r="126" spans="1:10" ht="17.25" customHeight="1">
      <c r="B126" s="37" t="s">
        <v>536</v>
      </c>
      <c r="C126" s="360"/>
      <c r="D126" s="360"/>
      <c r="E126" s="360"/>
      <c r="F126" s="360"/>
      <c r="G126" s="360"/>
      <c r="H126" s="360"/>
      <c r="I126" s="360"/>
    </row>
    <row r="127" spans="1:10" hidden="1">
      <c r="A127" s="82"/>
      <c r="B127" s="82"/>
      <c r="C127" s="82"/>
      <c r="D127" s="82"/>
      <c r="E127" s="82"/>
      <c r="F127" s="82"/>
      <c r="G127" s="82"/>
      <c r="H127" s="82"/>
      <c r="I127" s="82"/>
      <c r="J127" s="82"/>
    </row>
    <row r="128" spans="1:10" hidden="1">
      <c r="A128" s="82"/>
      <c r="B128" s="82"/>
      <c r="C128" s="82"/>
      <c r="D128" s="82"/>
      <c r="E128" s="82"/>
      <c r="F128" s="370">
        <f>'Names of Bidder'!D9</f>
        <v>0</v>
      </c>
      <c r="G128" s="82"/>
      <c r="H128" s="82"/>
      <c r="I128" s="82"/>
      <c r="J128" s="82"/>
    </row>
    <row r="129" spans="1:25" hidden="1">
      <c r="A129" s="82"/>
      <c r="B129" s="82"/>
      <c r="C129" s="82"/>
      <c r="D129" s="82"/>
      <c r="E129" s="82"/>
      <c r="F129" s="370">
        <f>'Names of Bidder'!D14</f>
        <v>0</v>
      </c>
      <c r="G129" s="82"/>
      <c r="H129" s="82"/>
      <c r="I129" s="82"/>
      <c r="J129" s="82"/>
    </row>
    <row r="130" spans="1:25" ht="15.75" hidden="1" customHeight="1">
      <c r="A130" s="82"/>
      <c r="C130" s="312"/>
      <c r="D130" s="312"/>
      <c r="E130" s="312"/>
      <c r="F130" s="363">
        <f>'Names of Bidder'!D19</f>
        <v>0</v>
      </c>
      <c r="G130" s="312"/>
      <c r="H130" s="312"/>
      <c r="I130" s="312"/>
      <c r="J130" s="82"/>
    </row>
    <row r="131" spans="1:25" ht="15.75" customHeight="1">
      <c r="A131" s="82"/>
      <c r="B131" s="37"/>
      <c r="C131" s="312"/>
      <c r="D131" s="312"/>
      <c r="E131" s="312"/>
      <c r="F131" s="312"/>
      <c r="G131" s="312"/>
      <c r="H131" s="312"/>
      <c r="I131" s="312"/>
      <c r="J131" s="82"/>
    </row>
    <row r="132" spans="1:25" ht="19.5" customHeight="1">
      <c r="A132" s="82"/>
      <c r="B132" s="773" t="s">
        <v>658</v>
      </c>
      <c r="C132" s="774"/>
      <c r="D132" s="774"/>
      <c r="E132" s="774"/>
      <c r="F132" s="721"/>
      <c r="G132" s="722"/>
      <c r="H132" s="721"/>
      <c r="I132" s="722"/>
      <c r="J132" s="296"/>
      <c r="K132" s="296"/>
      <c r="L132" s="296"/>
      <c r="M132" s="296"/>
      <c r="N132" s="296"/>
      <c r="O132" s="296"/>
      <c r="P132" s="296"/>
      <c r="Q132" s="296"/>
      <c r="R132" s="296"/>
      <c r="S132" s="296"/>
      <c r="T132" s="296"/>
      <c r="U132" s="296"/>
      <c r="V132" s="296"/>
      <c r="W132" s="296"/>
      <c r="X132" s="296"/>
      <c r="Y132" s="296"/>
    </row>
    <row r="133" spans="1:25" ht="19.5" customHeight="1">
      <c r="A133" s="82"/>
      <c r="B133" s="710" t="s">
        <v>661</v>
      </c>
      <c r="C133" s="711"/>
      <c r="D133" s="711"/>
      <c r="E133" s="711"/>
      <c r="F133" s="708">
        <f>IF(F132=F128,'Names of Bidder'!D10,IF(F132=F129,'Names of Bidder'!D15,'Names of Bidder'!D20))</f>
        <v>0</v>
      </c>
      <c r="G133" s="709"/>
      <c r="H133" s="708">
        <f>IF(H132=F128,'Names of Bidder'!D10,IF(H132=F129,'Names of Bidder'!D15,'Names of Bidder'!D20))</f>
        <v>0</v>
      </c>
      <c r="I133" s="709"/>
      <c r="J133" s="296"/>
      <c r="K133" s="296"/>
      <c r="L133" s="296"/>
      <c r="M133" s="296"/>
      <c r="N133" s="296"/>
      <c r="O133" s="296"/>
      <c r="P133" s="296"/>
      <c r="Q133" s="296"/>
      <c r="R133" s="296"/>
      <c r="S133" s="296"/>
      <c r="T133" s="296"/>
      <c r="U133" s="296"/>
      <c r="V133" s="296"/>
      <c r="W133" s="296"/>
      <c r="X133" s="296"/>
      <c r="Y133" s="296"/>
    </row>
    <row r="134" spans="1:25" ht="19.5" customHeight="1">
      <c r="A134" s="82"/>
      <c r="B134" s="775"/>
      <c r="C134" s="776"/>
      <c r="D134" s="776"/>
      <c r="E134" s="776"/>
      <c r="F134" s="708">
        <f>IF(F132=F128,'Names of Bidder'!D11,IF(F132=F129,'Names of Bidder'!D16,'Names of Bidder'!D21))</f>
        <v>0</v>
      </c>
      <c r="G134" s="709"/>
      <c r="H134" s="708">
        <f>IF(H132=F128,'Names of Bidder'!D11,IF(H132=F129,'Names of Bidder'!D16,'Names of Bidder'!D21))</f>
        <v>0</v>
      </c>
      <c r="I134" s="709"/>
      <c r="J134" s="296"/>
      <c r="K134" s="296"/>
      <c r="L134" s="296"/>
      <c r="M134" s="296"/>
      <c r="N134" s="296"/>
      <c r="O134" s="296"/>
      <c r="P134" s="296"/>
      <c r="Q134" s="296"/>
      <c r="R134" s="296"/>
      <c r="S134" s="296"/>
      <c r="T134" s="296"/>
      <c r="U134" s="296"/>
      <c r="V134" s="296"/>
      <c r="W134" s="296"/>
      <c r="X134" s="296"/>
      <c r="Y134" s="296"/>
    </row>
    <row r="135" spans="1:25" ht="19.5" customHeight="1">
      <c r="A135" s="82"/>
      <c r="B135" s="713"/>
      <c r="C135" s="714"/>
      <c r="D135" s="714"/>
      <c r="E135" s="714"/>
      <c r="F135" s="708">
        <f>IF(F132=F128,'Names of Bidder'!D12,IF(F132=F129,'Names of Bidder'!D17,'Names of Bidder'!D22))</f>
        <v>0</v>
      </c>
      <c r="G135" s="709"/>
      <c r="H135" s="708">
        <f>IF(H132=F128,'Names of Bidder'!D12,IF(H132=F129,'Names of Bidder'!D17,'Names of Bidder'!D22))</f>
        <v>0</v>
      </c>
      <c r="I135" s="709"/>
      <c r="J135" s="296"/>
      <c r="K135" s="296"/>
      <c r="L135" s="296"/>
      <c r="M135" s="296"/>
      <c r="N135" s="296"/>
      <c r="O135" s="296"/>
      <c r="P135" s="296"/>
      <c r="Q135" s="296"/>
      <c r="R135" s="296"/>
      <c r="S135" s="296"/>
      <c r="T135" s="296"/>
      <c r="U135" s="296"/>
      <c r="V135" s="296"/>
      <c r="W135" s="296"/>
      <c r="X135" s="296"/>
      <c r="Y135" s="296"/>
    </row>
    <row r="136" spans="1:25" ht="32.25" customHeight="1">
      <c r="A136" s="82"/>
      <c r="B136" s="781" t="s">
        <v>659</v>
      </c>
      <c r="C136" s="782"/>
      <c r="D136" s="782"/>
      <c r="E136" s="782"/>
      <c r="F136" s="783" t="str">
        <f>IF('Names of Bidder'!D6 = "Sole Bidder", "Single Firm ",IF(AND('Names of Bidder'!D6="JV (Joint Venture)",F132=F128),"Lead Partner","Other Partner of a JV"))</f>
        <v xml:space="preserve">Single Firm </v>
      </c>
      <c r="G136" s="784"/>
      <c r="H136" s="783" t="str">
        <f>IF('Names of Bidder'!D6 = "Sole Bidder", "Single Firm ",IF(AND('Names of Bidder'!D6="JV (Joint Venture)",H132=F128),"Lead Partner","Other Partners of a JV"))</f>
        <v xml:space="preserve">Single Firm </v>
      </c>
      <c r="I136" s="784"/>
      <c r="J136" s="296"/>
      <c r="K136" s="296"/>
      <c r="L136" s="296"/>
      <c r="M136" s="296"/>
      <c r="N136" s="296"/>
      <c r="O136" s="296"/>
      <c r="P136" s="296"/>
      <c r="Q136" s="296"/>
      <c r="R136" s="296"/>
      <c r="S136" s="296"/>
      <c r="T136" s="296"/>
      <c r="U136" s="296"/>
      <c r="V136" s="296"/>
      <c r="W136" s="296"/>
      <c r="X136" s="296"/>
      <c r="Y136" s="296"/>
    </row>
    <row r="137" spans="1:25" ht="33.75" customHeight="1">
      <c r="A137" s="445" t="s">
        <v>537</v>
      </c>
      <c r="B137" s="785" t="s">
        <v>758</v>
      </c>
      <c r="C137" s="786"/>
      <c r="D137" s="786"/>
      <c r="E137" s="787"/>
      <c r="F137" s="788"/>
      <c r="G137" s="789"/>
      <c r="H137" s="788"/>
      <c r="I137" s="789"/>
      <c r="J137" s="380"/>
      <c r="K137" s="380"/>
      <c r="L137" s="380"/>
      <c r="M137" s="380"/>
      <c r="N137" s="380"/>
      <c r="O137" s="380"/>
      <c r="P137" s="380"/>
      <c r="Q137" s="380"/>
      <c r="R137" s="380"/>
      <c r="S137" s="380"/>
      <c r="T137" s="380"/>
      <c r="U137" s="380"/>
      <c r="V137" s="380"/>
      <c r="W137" s="380"/>
      <c r="X137" s="380"/>
      <c r="Y137" s="380"/>
    </row>
    <row r="138" spans="1:25" ht="11.25" customHeight="1">
      <c r="A138" s="446"/>
      <c r="B138" s="290"/>
      <c r="C138" s="290"/>
      <c r="D138" s="290"/>
      <c r="E138" s="290"/>
      <c r="F138" s="365"/>
      <c r="G138" s="365"/>
      <c r="H138" s="365"/>
      <c r="I138" s="365"/>
      <c r="J138" s="380"/>
      <c r="K138" s="380"/>
      <c r="L138" s="380"/>
      <c r="M138" s="380"/>
      <c r="N138" s="380"/>
      <c r="O138" s="380"/>
      <c r="P138" s="380"/>
      <c r="Q138" s="380"/>
      <c r="R138" s="380"/>
      <c r="S138" s="380"/>
      <c r="T138" s="380"/>
      <c r="U138" s="380"/>
      <c r="V138" s="380"/>
      <c r="W138" s="380"/>
      <c r="X138" s="380"/>
      <c r="Y138" s="380"/>
    </row>
    <row r="139" spans="1:25" ht="33" customHeight="1">
      <c r="A139" s="445" t="s">
        <v>538</v>
      </c>
      <c r="B139" s="771" t="s">
        <v>540</v>
      </c>
      <c r="C139" s="772"/>
      <c r="D139" s="772"/>
      <c r="E139" s="772"/>
      <c r="F139" s="788"/>
      <c r="G139" s="789"/>
      <c r="H139" s="788"/>
      <c r="I139" s="789"/>
      <c r="J139" s="380"/>
      <c r="K139" s="380"/>
      <c r="L139" s="380"/>
      <c r="M139" s="380"/>
      <c r="N139" s="380"/>
      <c r="O139" s="380"/>
      <c r="P139" s="380"/>
      <c r="Q139" s="380"/>
      <c r="R139" s="380"/>
      <c r="S139" s="380"/>
      <c r="T139" s="380"/>
      <c r="U139" s="380"/>
      <c r="V139" s="380"/>
      <c r="W139" s="380"/>
      <c r="X139" s="380"/>
      <c r="Y139" s="380"/>
    </row>
    <row r="140" spans="1:25" ht="8.25" customHeight="1">
      <c r="A140" s="446"/>
      <c r="B140" s="326"/>
      <c r="C140" s="326"/>
      <c r="D140" s="326"/>
      <c r="E140" s="326"/>
      <c r="F140" s="365"/>
      <c r="G140" s="365"/>
      <c r="H140" s="365"/>
      <c r="I140" s="365"/>
      <c r="J140" s="380"/>
      <c r="K140" s="380"/>
      <c r="L140" s="380"/>
      <c r="M140" s="380"/>
      <c r="N140" s="380"/>
      <c r="O140" s="380"/>
      <c r="P140" s="380"/>
      <c r="Q140" s="380"/>
      <c r="R140" s="380"/>
      <c r="S140" s="380"/>
      <c r="T140" s="380"/>
      <c r="U140" s="380"/>
      <c r="V140" s="380"/>
      <c r="W140" s="380"/>
      <c r="X140" s="380"/>
      <c r="Y140" s="380"/>
    </row>
    <row r="141" spans="1:25" ht="23.25" customHeight="1">
      <c r="A141" s="901" t="s">
        <v>539</v>
      </c>
      <c r="B141" s="887"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1" s="875"/>
      <c r="D141" s="875"/>
      <c r="E141" s="875"/>
      <c r="F141" s="704"/>
      <c r="G141" s="705"/>
      <c r="H141" s="704"/>
      <c r="I141" s="705"/>
      <c r="J141" s="380"/>
      <c r="K141" s="380"/>
      <c r="L141" s="380"/>
      <c r="M141" s="380"/>
      <c r="N141" s="380"/>
      <c r="O141" s="380"/>
      <c r="P141" s="380"/>
      <c r="Q141" s="380"/>
      <c r="R141" s="380"/>
      <c r="S141" s="380"/>
      <c r="T141" s="380"/>
      <c r="U141" s="380"/>
      <c r="V141" s="380"/>
      <c r="W141" s="380"/>
      <c r="X141" s="380"/>
      <c r="Y141" s="380"/>
    </row>
    <row r="142" spans="1:25" ht="21" customHeight="1">
      <c r="A142" s="901"/>
      <c r="B142" s="796"/>
      <c r="C142" s="797"/>
      <c r="D142" s="797"/>
      <c r="E142" s="797"/>
      <c r="F142" s="715"/>
      <c r="G142" s="716"/>
      <c r="H142" s="715"/>
      <c r="I142" s="716"/>
      <c r="J142" s="380"/>
      <c r="K142" s="380"/>
      <c r="L142" s="380"/>
      <c r="M142" s="380"/>
      <c r="N142" s="380"/>
      <c r="O142" s="380"/>
      <c r="P142" s="380"/>
      <c r="Q142" s="380"/>
      <c r="R142" s="380"/>
      <c r="S142" s="380"/>
      <c r="T142" s="380"/>
      <c r="U142" s="380"/>
      <c r="V142" s="380"/>
      <c r="W142" s="380"/>
      <c r="X142" s="380"/>
      <c r="Y142" s="380"/>
    </row>
    <row r="143" spans="1:25" ht="20.25" customHeight="1">
      <c r="A143" s="901"/>
      <c r="B143" s="796"/>
      <c r="C143" s="797"/>
      <c r="D143" s="797"/>
      <c r="E143" s="797"/>
      <c r="F143" s="715"/>
      <c r="G143" s="716"/>
      <c r="H143" s="715"/>
      <c r="I143" s="716"/>
      <c r="J143" s="380"/>
      <c r="K143" s="380"/>
      <c r="L143" s="380"/>
      <c r="M143" s="380"/>
      <c r="N143" s="380"/>
      <c r="O143" s="380"/>
      <c r="P143" s="380"/>
      <c r="Q143" s="380"/>
      <c r="R143" s="380"/>
      <c r="S143" s="380"/>
      <c r="T143" s="380"/>
      <c r="U143" s="380"/>
      <c r="V143" s="380"/>
      <c r="W143" s="380"/>
      <c r="X143" s="380"/>
      <c r="Y143" s="380"/>
    </row>
    <row r="144" spans="1:25" ht="21" customHeight="1">
      <c r="A144" s="901"/>
      <c r="B144" s="796"/>
      <c r="C144" s="797"/>
      <c r="D144" s="797"/>
      <c r="E144" s="797"/>
      <c r="F144" s="715"/>
      <c r="G144" s="716"/>
      <c r="H144" s="715"/>
      <c r="I144" s="716"/>
      <c r="J144" s="380"/>
      <c r="K144" s="380"/>
      <c r="L144" s="380"/>
      <c r="M144" s="380"/>
      <c r="N144" s="380"/>
      <c r="O144" s="380"/>
      <c r="P144" s="380"/>
      <c r="Q144" s="380"/>
      <c r="R144" s="380"/>
      <c r="S144" s="380"/>
      <c r="T144" s="380"/>
      <c r="U144" s="380"/>
      <c r="V144" s="380"/>
      <c r="W144" s="380"/>
      <c r="X144" s="380"/>
      <c r="Y144" s="380"/>
    </row>
    <row r="145" spans="1:25" ht="24.95" customHeight="1">
      <c r="A145" s="445"/>
      <c r="B145" s="371"/>
      <c r="C145" s="194"/>
      <c r="D145" s="194"/>
      <c r="E145" s="313" t="s">
        <v>541</v>
      </c>
      <c r="F145" s="723"/>
      <c r="G145" s="724"/>
      <c r="H145" s="723"/>
      <c r="I145" s="724"/>
      <c r="J145" s="380"/>
      <c r="K145" s="380"/>
      <c r="L145" s="380"/>
      <c r="M145" s="380"/>
      <c r="N145" s="380"/>
      <c r="O145" s="380"/>
      <c r="P145" s="380"/>
      <c r="Q145" s="380"/>
      <c r="R145" s="380"/>
      <c r="S145" s="380"/>
      <c r="T145" s="380"/>
      <c r="U145" s="380"/>
      <c r="V145" s="380"/>
      <c r="W145" s="380"/>
      <c r="X145" s="380"/>
      <c r="Y145" s="380"/>
    </row>
    <row r="146" spans="1:25" ht="24.95" customHeight="1">
      <c r="A146" s="445"/>
      <c r="B146" s="371"/>
      <c r="C146" s="194"/>
      <c r="D146" s="194"/>
      <c r="E146" s="313" t="s">
        <v>41</v>
      </c>
      <c r="F146" s="723"/>
      <c r="G146" s="724"/>
      <c r="H146" s="723"/>
      <c r="I146" s="724"/>
      <c r="J146" s="380"/>
      <c r="K146" s="380"/>
      <c r="L146" s="380"/>
      <c r="M146" s="380"/>
      <c r="N146" s="380"/>
      <c r="O146" s="380"/>
      <c r="P146" s="380"/>
      <c r="Q146" s="380"/>
      <c r="R146" s="380"/>
      <c r="S146" s="380"/>
      <c r="T146" s="380"/>
      <c r="U146" s="380"/>
      <c r="V146" s="380"/>
      <c r="W146" s="380"/>
      <c r="X146" s="380"/>
      <c r="Y146" s="380"/>
    </row>
    <row r="147" spans="1:25" ht="24.95" customHeight="1">
      <c r="A147" s="445"/>
      <c r="B147" s="372"/>
      <c r="C147" s="373"/>
      <c r="D147" s="373"/>
      <c r="E147" s="374" t="s">
        <v>542</v>
      </c>
      <c r="F147" s="725"/>
      <c r="G147" s="726"/>
      <c r="H147" s="725"/>
      <c r="I147" s="726"/>
      <c r="J147" s="380"/>
      <c r="K147" s="380"/>
      <c r="L147" s="380"/>
      <c r="M147" s="380"/>
      <c r="N147" s="380"/>
      <c r="O147" s="380"/>
      <c r="P147" s="380"/>
      <c r="Q147" s="380"/>
      <c r="R147" s="380"/>
      <c r="S147" s="380"/>
      <c r="T147" s="380"/>
      <c r="U147" s="380"/>
      <c r="V147" s="380"/>
      <c r="W147" s="380"/>
      <c r="X147" s="380"/>
      <c r="Y147" s="380"/>
    </row>
    <row r="148" spans="1:25" ht="12" customHeight="1">
      <c r="A148" s="445"/>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row>
    <row r="149" spans="1:25" ht="20.100000000000001" customHeight="1">
      <c r="A149" s="901" t="s">
        <v>543</v>
      </c>
      <c r="B149" s="859" t="s">
        <v>544</v>
      </c>
      <c r="C149" s="849"/>
      <c r="D149" s="849"/>
      <c r="E149" s="850"/>
      <c r="F149" s="375"/>
      <c r="G149" s="376"/>
      <c r="H149" s="375"/>
      <c r="I149" s="376"/>
      <c r="J149" s="284"/>
      <c r="K149" s="284"/>
      <c r="L149" s="284"/>
      <c r="M149" s="313"/>
      <c r="N149" s="284"/>
      <c r="O149" s="284"/>
      <c r="P149" s="284"/>
      <c r="Q149" s="313"/>
      <c r="R149" s="284"/>
      <c r="S149" s="284"/>
      <c r="T149" s="284"/>
      <c r="U149" s="313"/>
      <c r="V149" s="284"/>
      <c r="W149" s="284"/>
      <c r="X149" s="284"/>
      <c r="Y149" s="313"/>
    </row>
    <row r="150" spans="1:25" ht="20.100000000000001" customHeight="1">
      <c r="A150" s="901"/>
      <c r="B150" s="860"/>
      <c r="C150" s="861"/>
      <c r="D150" s="861"/>
      <c r="E150" s="862"/>
      <c r="F150" s="284"/>
      <c r="G150" s="327"/>
      <c r="H150" s="284"/>
      <c r="I150" s="327"/>
      <c r="J150" s="284"/>
      <c r="K150" s="284"/>
      <c r="L150" s="284"/>
      <c r="M150" s="284"/>
      <c r="N150" s="284"/>
      <c r="O150" s="284"/>
      <c r="P150" s="284"/>
      <c r="Q150" s="284"/>
      <c r="R150" s="284"/>
      <c r="S150" s="284"/>
      <c r="T150" s="284"/>
      <c r="U150" s="284"/>
      <c r="V150" s="284"/>
      <c r="W150" s="284"/>
      <c r="X150" s="284"/>
      <c r="Y150" s="284"/>
    </row>
    <row r="151" spans="1:25" ht="22.5" customHeight="1">
      <c r="A151" s="901"/>
      <c r="B151" s="863"/>
      <c r="C151" s="864"/>
      <c r="D151" s="864"/>
      <c r="E151" s="865"/>
      <c r="F151" s="373"/>
      <c r="G151" s="377"/>
      <c r="H151" s="373"/>
      <c r="I151" s="377"/>
      <c r="J151" s="284"/>
      <c r="K151" s="284"/>
      <c r="M151" s="284"/>
      <c r="N151" s="284"/>
      <c r="O151" s="284"/>
      <c r="P151" s="284"/>
      <c r="Q151" s="284"/>
      <c r="R151" s="284"/>
      <c r="S151" s="284"/>
      <c r="T151" s="284"/>
      <c r="U151" s="284"/>
      <c r="V151" s="284"/>
      <c r="W151" s="284"/>
      <c r="X151" s="284"/>
      <c r="Y151" s="284"/>
    </row>
    <row r="152" spans="1:25" ht="15.75">
      <c r="A152" s="284"/>
      <c r="B152" s="284"/>
      <c r="C152" s="284"/>
      <c r="D152" s="284"/>
      <c r="E152" s="284"/>
      <c r="F152" s="366"/>
      <c r="G152" s="366"/>
      <c r="H152" s="366"/>
      <c r="I152" s="366"/>
      <c r="J152" s="284"/>
      <c r="K152" s="284"/>
      <c r="M152" s="284"/>
      <c r="N152" s="284"/>
      <c r="O152" s="284"/>
      <c r="P152" s="284"/>
      <c r="Q152" s="284"/>
      <c r="R152" s="284"/>
      <c r="S152" s="284"/>
      <c r="T152" s="284"/>
      <c r="U152" s="284"/>
      <c r="V152" s="284"/>
      <c r="W152" s="284"/>
      <c r="X152" s="284"/>
      <c r="Y152" s="284"/>
    </row>
    <row r="153" spans="1:25" ht="51.75" customHeight="1">
      <c r="A153" s="901" t="s">
        <v>545</v>
      </c>
      <c r="B153" s="866" t="s">
        <v>767</v>
      </c>
      <c r="C153" s="866"/>
      <c r="D153" s="866"/>
      <c r="E153" s="866"/>
      <c r="F153" s="500"/>
      <c r="G153" s="500"/>
      <c r="H153" s="500"/>
      <c r="I153" s="500"/>
      <c r="J153" s="284"/>
      <c r="K153" s="284"/>
      <c r="M153" s="284"/>
      <c r="N153" s="284"/>
      <c r="O153" s="284"/>
      <c r="P153" s="284"/>
      <c r="Q153" s="284"/>
      <c r="R153" s="284"/>
      <c r="S153" s="284"/>
      <c r="T153" s="284"/>
      <c r="U153" s="284"/>
      <c r="V153" s="284"/>
      <c r="W153" s="284"/>
      <c r="X153" s="284"/>
      <c r="Y153" s="284"/>
    </row>
    <row r="154" spans="1:25" ht="24.95" customHeight="1">
      <c r="A154" s="901"/>
      <c r="B154" s="809" t="s">
        <v>546</v>
      </c>
      <c r="C154" s="809"/>
      <c r="D154" s="809"/>
      <c r="E154" s="809"/>
      <c r="F154" s="498" t="s">
        <v>549</v>
      </c>
      <c r="G154" s="499"/>
      <c r="H154" s="498" t="s">
        <v>549</v>
      </c>
      <c r="I154" s="499"/>
      <c r="J154" s="37"/>
      <c r="K154" s="37"/>
      <c r="L154" s="37"/>
      <c r="M154" s="37"/>
      <c r="N154" s="37"/>
      <c r="O154" s="37"/>
      <c r="P154" s="37"/>
      <c r="Q154" s="37"/>
      <c r="R154" s="37"/>
      <c r="S154" s="37"/>
      <c r="T154" s="37"/>
      <c r="U154" s="37"/>
      <c r="V154" s="37"/>
      <c r="W154" s="37"/>
      <c r="X154" s="37"/>
      <c r="Y154" s="37"/>
    </row>
    <row r="155" spans="1:25" ht="24.95" customHeight="1">
      <c r="A155" s="901"/>
      <c r="B155" s="809" t="s">
        <v>547</v>
      </c>
      <c r="C155" s="809"/>
      <c r="D155" s="809"/>
      <c r="E155" s="809"/>
      <c r="F155" s="498" t="s">
        <v>551</v>
      </c>
      <c r="G155" s="499"/>
      <c r="H155" s="498" t="s">
        <v>551</v>
      </c>
      <c r="I155" s="499"/>
      <c r="J155" s="37"/>
      <c r="K155" s="37"/>
      <c r="L155" s="37"/>
      <c r="M155" s="37"/>
      <c r="N155" s="37"/>
      <c r="O155" s="37"/>
      <c r="P155" s="37"/>
      <c r="Q155" s="37"/>
      <c r="R155" s="37"/>
      <c r="S155" s="37"/>
      <c r="T155" s="37"/>
      <c r="U155" s="37"/>
      <c r="V155" s="37"/>
      <c r="W155" s="37"/>
      <c r="X155" s="37"/>
      <c r="Y155" s="37"/>
    </row>
    <row r="156" spans="1:25" ht="24.95" customHeight="1">
      <c r="A156" s="194"/>
      <c r="B156" s="809" t="s">
        <v>548</v>
      </c>
      <c r="C156" s="809"/>
      <c r="D156" s="809"/>
      <c r="E156" s="809"/>
      <c r="F156" s="498" t="s">
        <v>552</v>
      </c>
      <c r="G156" s="499"/>
      <c r="H156" s="498" t="s">
        <v>552</v>
      </c>
      <c r="I156" s="499"/>
      <c r="J156" s="37"/>
      <c r="K156" s="37"/>
      <c r="L156" s="37"/>
      <c r="M156" s="37"/>
      <c r="N156" s="37"/>
      <c r="O156" s="37"/>
      <c r="P156" s="37"/>
      <c r="Q156" s="37"/>
      <c r="R156" s="37"/>
      <c r="S156" s="37"/>
      <c r="T156" s="37"/>
      <c r="U156" s="37"/>
      <c r="V156" s="37"/>
      <c r="W156" s="37"/>
      <c r="X156" s="37"/>
      <c r="Y156" s="37"/>
    </row>
    <row r="157" spans="1:25" ht="24.95" hidden="1" customHeight="1">
      <c r="A157" s="194"/>
      <c r="B157" s="809" t="s">
        <v>722</v>
      </c>
      <c r="C157" s="809"/>
      <c r="D157" s="809"/>
      <c r="E157" s="809"/>
      <c r="F157" s="498" t="s">
        <v>723</v>
      </c>
      <c r="G157" s="499"/>
      <c r="H157" s="498" t="s">
        <v>723</v>
      </c>
      <c r="I157" s="499"/>
      <c r="J157" s="37"/>
      <c r="K157" s="37"/>
      <c r="L157" s="37"/>
      <c r="M157" s="37"/>
      <c r="N157" s="37"/>
      <c r="O157" s="37"/>
      <c r="P157" s="37"/>
      <c r="Q157" s="37"/>
      <c r="R157" s="37"/>
      <c r="S157" s="37"/>
      <c r="T157" s="37"/>
      <c r="U157" s="37"/>
      <c r="V157" s="37"/>
      <c r="W157" s="37"/>
      <c r="X157" s="37"/>
      <c r="Y157" s="37"/>
    </row>
    <row r="158" spans="1:25" ht="48.75" customHeight="1">
      <c r="A158" s="284"/>
      <c r="B158" s="809" t="s">
        <v>829</v>
      </c>
      <c r="C158" s="809"/>
      <c r="D158" s="809"/>
      <c r="E158" s="809"/>
      <c r="F158" s="498" t="s">
        <v>550</v>
      </c>
      <c r="G158" s="501"/>
      <c r="H158" s="498" t="s">
        <v>550</v>
      </c>
      <c r="I158" s="501"/>
      <c r="J158" s="37"/>
      <c r="K158" s="37"/>
      <c r="L158" s="284"/>
      <c r="M158" s="284"/>
      <c r="N158" s="37"/>
      <c r="O158" s="37"/>
      <c r="P158" s="284"/>
      <c r="Q158" s="284"/>
      <c r="R158" s="37"/>
      <c r="S158" s="37"/>
      <c r="T158" s="284"/>
      <c r="U158" s="284"/>
      <c r="V158" s="37"/>
      <c r="W158" s="37"/>
      <c r="X158" s="284"/>
      <c r="Y158" s="284"/>
    </row>
    <row r="159" spans="1:25" ht="48.75" customHeight="1">
      <c r="A159" s="284"/>
      <c r="B159" s="809" t="s">
        <v>724</v>
      </c>
      <c r="C159" s="809"/>
      <c r="D159" s="809"/>
      <c r="E159" s="809"/>
      <c r="F159" s="498" t="s">
        <v>725</v>
      </c>
      <c r="G159" s="502"/>
      <c r="H159" s="498" t="s">
        <v>725</v>
      </c>
      <c r="I159" s="502"/>
      <c r="J159" s="37"/>
      <c r="K159" s="37"/>
      <c r="L159" s="284"/>
      <c r="M159" s="284"/>
      <c r="N159" s="37"/>
      <c r="O159" s="37"/>
      <c r="P159" s="284"/>
      <c r="Q159" s="284"/>
      <c r="R159" s="37"/>
      <c r="S159" s="37"/>
      <c r="T159" s="284"/>
      <c r="U159" s="284"/>
      <c r="V159" s="37"/>
      <c r="W159" s="37"/>
      <c r="X159" s="284"/>
      <c r="Y159" s="284"/>
    </row>
    <row r="160" spans="1:25" ht="34.5" customHeight="1">
      <c r="A160" s="284"/>
      <c r="B160" s="354"/>
      <c r="C160" s="354"/>
      <c r="D160" s="354"/>
      <c r="E160" s="354"/>
      <c r="F160" s="367"/>
      <c r="G160" s="368"/>
      <c r="H160" s="367"/>
      <c r="I160" s="368"/>
      <c r="J160" s="37"/>
      <c r="K160" s="37"/>
      <c r="L160" s="284"/>
      <c r="M160" s="284"/>
      <c r="N160" s="37"/>
      <c r="O160" s="37"/>
      <c r="P160" s="284"/>
      <c r="Q160" s="284"/>
      <c r="R160" s="37"/>
      <c r="S160" s="37"/>
      <c r="T160" s="284"/>
      <c r="U160" s="284"/>
      <c r="V160" s="37"/>
      <c r="W160" s="37"/>
      <c r="X160" s="284"/>
      <c r="Y160" s="284"/>
    </row>
    <row r="161" spans="1:25" ht="55.5" customHeight="1">
      <c r="A161" s="901" t="s">
        <v>554</v>
      </c>
      <c r="B161" s="867" t="s">
        <v>768</v>
      </c>
      <c r="C161" s="868"/>
      <c r="D161" s="868"/>
      <c r="E161" s="868"/>
      <c r="F161" s="378"/>
      <c r="G161" s="579" t="s">
        <v>814</v>
      </c>
      <c r="H161" s="378"/>
      <c r="I161" s="457"/>
      <c r="J161" s="37"/>
      <c r="K161" s="37"/>
      <c r="L161" s="284"/>
      <c r="M161" s="284"/>
      <c r="N161" s="37"/>
      <c r="O161" s="37"/>
      <c r="P161" s="284"/>
      <c r="Q161" s="284"/>
      <c r="R161" s="37"/>
      <c r="S161" s="37"/>
      <c r="T161" s="284"/>
      <c r="U161" s="284"/>
      <c r="V161" s="37"/>
      <c r="W161" s="37"/>
      <c r="X161" s="284"/>
      <c r="Y161" s="284"/>
    </row>
    <row r="162" spans="1:25" ht="68.25" hidden="1" customHeight="1">
      <c r="A162" s="901"/>
      <c r="B162" s="796" t="s">
        <v>759</v>
      </c>
      <c r="C162" s="797"/>
      <c r="D162" s="797"/>
      <c r="E162" s="797"/>
      <c r="F162" s="798"/>
      <c r="G162" s="728"/>
      <c r="H162" s="727"/>
      <c r="I162" s="728"/>
      <c r="J162" s="37"/>
      <c r="K162" s="37"/>
      <c r="L162" s="284"/>
      <c r="M162" s="284"/>
      <c r="N162" s="37"/>
      <c r="O162" s="37"/>
      <c r="P162" s="284"/>
      <c r="Q162" s="284"/>
      <c r="R162" s="37"/>
      <c r="S162" s="37"/>
      <c r="T162" s="284"/>
      <c r="U162" s="284"/>
      <c r="V162" s="37"/>
      <c r="W162" s="37"/>
      <c r="X162" s="284"/>
      <c r="Y162" s="284"/>
    </row>
    <row r="163" spans="1:25" ht="24.95" hidden="1" customHeight="1">
      <c r="A163" s="901"/>
      <c r="B163" s="790" t="s">
        <v>760</v>
      </c>
      <c r="C163" s="791"/>
      <c r="D163" s="791"/>
      <c r="E163" s="791"/>
      <c r="F163" s="379" t="s">
        <v>648</v>
      </c>
      <c r="G163" s="479"/>
      <c r="H163" s="379" t="s">
        <v>648</v>
      </c>
      <c r="I163" s="479"/>
      <c r="J163" s="37"/>
      <c r="K163" s="37"/>
      <c r="L163" s="37"/>
      <c r="M163" s="37"/>
      <c r="N163" s="37"/>
      <c r="O163" s="37"/>
      <c r="P163" s="37"/>
      <c r="Q163" s="37"/>
      <c r="R163" s="37"/>
      <c r="S163" s="37"/>
      <c r="T163" s="37"/>
      <c r="U163" s="37"/>
      <c r="V163" s="37"/>
      <c r="W163" s="37"/>
      <c r="X163" s="37"/>
      <c r="Y163" s="37"/>
    </row>
    <row r="164" spans="1:25" ht="24.95" hidden="1" customHeight="1">
      <c r="A164" s="901"/>
      <c r="B164" s="869" t="s">
        <v>761</v>
      </c>
      <c r="C164" s="855"/>
      <c r="D164" s="855"/>
      <c r="E164" s="855"/>
      <c r="F164" s="379" t="s">
        <v>648</v>
      </c>
      <c r="G164" s="479"/>
      <c r="H164" s="379" t="s">
        <v>648</v>
      </c>
      <c r="I164" s="479"/>
      <c r="J164" s="37"/>
      <c r="K164" s="37"/>
      <c r="L164" s="37"/>
      <c r="M164" s="37"/>
      <c r="N164" s="37"/>
      <c r="O164" s="37"/>
      <c r="P164" s="37"/>
      <c r="Q164" s="37"/>
      <c r="R164" s="37"/>
      <c r="S164" s="37"/>
      <c r="T164" s="37"/>
      <c r="U164" s="37"/>
      <c r="V164" s="37"/>
      <c r="W164" s="37"/>
      <c r="X164" s="37"/>
      <c r="Y164" s="37"/>
    </row>
    <row r="165" spans="1:25" ht="24.95" hidden="1" customHeight="1">
      <c r="A165" s="284"/>
      <c r="B165" s="779" t="s">
        <v>762</v>
      </c>
      <c r="C165" s="780"/>
      <c r="D165" s="780"/>
      <c r="E165" s="780"/>
      <c r="F165" s="559" t="s">
        <v>552</v>
      </c>
      <c r="G165" s="560"/>
      <c r="H165" s="559" t="s">
        <v>552</v>
      </c>
      <c r="I165" s="560"/>
      <c r="J165" s="37"/>
      <c r="K165" s="37"/>
      <c r="L165" s="37"/>
      <c r="N165" s="37"/>
      <c r="O165" s="37"/>
      <c r="P165" s="37"/>
      <c r="Q165" s="37"/>
      <c r="R165" s="37"/>
      <c r="S165" s="37"/>
      <c r="T165" s="37"/>
      <c r="U165" s="37"/>
      <c r="V165" s="37"/>
      <c r="W165" s="37"/>
      <c r="X165" s="37"/>
      <c r="Y165" s="37"/>
    </row>
    <row r="166" spans="1:25" ht="36" hidden="1" customHeight="1">
      <c r="A166" s="284"/>
      <c r="B166" s="702" t="s">
        <v>769</v>
      </c>
      <c r="C166" s="703"/>
      <c r="D166" s="703"/>
      <c r="E166" s="703"/>
      <c r="F166" s="367" t="s">
        <v>550</v>
      </c>
      <c r="G166" s="562"/>
      <c r="H166" s="564" t="s">
        <v>550</v>
      </c>
      <c r="I166" s="563"/>
      <c r="J166" s="37"/>
      <c r="K166" s="37"/>
      <c r="L166" s="37"/>
      <c r="N166" s="37"/>
      <c r="O166" s="37"/>
      <c r="P166" s="37"/>
      <c r="Q166" s="37"/>
      <c r="R166" s="37"/>
      <c r="S166" s="37"/>
      <c r="T166" s="37"/>
      <c r="U166" s="37"/>
      <c r="V166" s="37"/>
      <c r="W166" s="37"/>
      <c r="X166" s="37"/>
      <c r="Y166" s="37"/>
    </row>
    <row r="167" spans="1:25" ht="30.75" hidden="1" customHeight="1">
      <c r="A167" s="284"/>
      <c r="B167" s="790" t="s">
        <v>770</v>
      </c>
      <c r="C167" s="791"/>
      <c r="D167" s="791"/>
      <c r="E167" s="791"/>
      <c r="F167" s="379" t="s">
        <v>551</v>
      </c>
      <c r="G167" s="479"/>
      <c r="H167" s="379" t="s">
        <v>551</v>
      </c>
      <c r="I167" s="479"/>
      <c r="J167" s="37"/>
      <c r="K167" s="37"/>
      <c r="L167" s="37"/>
      <c r="M167" s="37"/>
      <c r="N167" s="37"/>
      <c r="O167" s="37"/>
      <c r="P167" s="37"/>
      <c r="Q167" s="37"/>
      <c r="R167" s="37"/>
      <c r="S167" s="37"/>
      <c r="T167" s="37"/>
      <c r="U167" s="37"/>
      <c r="V167" s="37"/>
      <c r="W167" s="37"/>
      <c r="X167" s="37"/>
      <c r="Y167" s="37"/>
    </row>
    <row r="168" spans="1:25" ht="24.95" hidden="1" customHeight="1">
      <c r="A168" s="284"/>
      <c r="B168" s="790" t="s">
        <v>771</v>
      </c>
      <c r="C168" s="791"/>
      <c r="D168" s="791"/>
      <c r="E168" s="791"/>
      <c r="F168" s="379" t="s">
        <v>648</v>
      </c>
      <c r="G168" s="479"/>
      <c r="H168" s="379" t="s">
        <v>648</v>
      </c>
      <c r="I168" s="479"/>
      <c r="J168" s="37"/>
      <c r="K168" s="37"/>
      <c r="L168" s="37"/>
      <c r="M168" s="37"/>
      <c r="N168" s="37"/>
      <c r="O168" s="37"/>
      <c r="P168" s="37"/>
      <c r="Q168" s="37"/>
      <c r="R168" s="37"/>
      <c r="S168" s="37"/>
      <c r="T168" s="37"/>
      <c r="U168" s="37"/>
      <c r="V168" s="37"/>
      <c r="W168" s="37"/>
      <c r="X168" s="37"/>
      <c r="Y168" s="37"/>
    </row>
    <row r="169" spans="1:25" ht="33.75" hidden="1" customHeight="1">
      <c r="A169" s="284"/>
      <c r="B169" s="790" t="s">
        <v>772</v>
      </c>
      <c r="C169" s="791"/>
      <c r="D169" s="791"/>
      <c r="E169" s="791"/>
      <c r="F169" s="379" t="s">
        <v>648</v>
      </c>
      <c r="G169" s="479"/>
      <c r="H169" s="379" t="s">
        <v>648</v>
      </c>
      <c r="I169" s="479"/>
      <c r="J169" s="37"/>
      <c r="K169" s="37"/>
      <c r="L169" s="37"/>
      <c r="M169" s="37"/>
      <c r="N169" s="37"/>
      <c r="O169" s="37"/>
      <c r="P169" s="37"/>
      <c r="Q169" s="37"/>
      <c r="R169" s="37"/>
      <c r="S169" s="37"/>
      <c r="T169" s="37"/>
      <c r="U169" s="37"/>
      <c r="V169" s="37"/>
      <c r="W169" s="37"/>
      <c r="X169" s="37"/>
      <c r="Y169" s="37"/>
    </row>
    <row r="170" spans="1:25" ht="15.75">
      <c r="A170" s="284"/>
      <c r="B170" s="284"/>
      <c r="C170" s="284"/>
      <c r="D170" s="284"/>
      <c r="E170" s="284"/>
      <c r="F170" s="366"/>
      <c r="G170" s="366"/>
      <c r="H170" s="366"/>
      <c r="I170" s="366"/>
      <c r="J170" s="284"/>
      <c r="K170" s="284"/>
      <c r="L170" s="284"/>
      <c r="N170" s="284"/>
      <c r="O170" s="284"/>
      <c r="P170" s="284"/>
      <c r="Q170" s="284"/>
      <c r="R170" s="284"/>
      <c r="S170" s="284"/>
      <c r="T170" s="284"/>
      <c r="U170" s="284"/>
      <c r="V170" s="284"/>
      <c r="W170" s="284"/>
      <c r="X170" s="284"/>
      <c r="Y170" s="284"/>
    </row>
    <row r="171" spans="1:25" ht="41.25" customHeight="1">
      <c r="A171" s="901" t="s">
        <v>556</v>
      </c>
      <c r="B171" s="777" t="s">
        <v>660</v>
      </c>
      <c r="C171" s="778"/>
      <c r="D171" s="778"/>
      <c r="E171" s="778"/>
      <c r="F171" s="792"/>
      <c r="G171" s="793"/>
      <c r="H171" s="792"/>
      <c r="I171" s="793"/>
      <c r="J171" s="37"/>
      <c r="K171" s="37"/>
      <c r="L171" s="37"/>
      <c r="M171" s="37"/>
      <c r="N171" s="37"/>
      <c r="O171" s="37"/>
      <c r="P171" s="37"/>
      <c r="Q171" s="37"/>
      <c r="R171" s="37"/>
      <c r="S171" s="37"/>
      <c r="T171" s="37"/>
      <c r="U171" s="37"/>
      <c r="V171" s="37"/>
      <c r="W171" s="37"/>
      <c r="X171" s="37"/>
      <c r="Y171" s="37"/>
    </row>
    <row r="172" spans="1:25" ht="41.25" customHeight="1">
      <c r="A172" s="901"/>
      <c r="B172" s="706" t="s">
        <v>740</v>
      </c>
      <c r="C172" s="707"/>
      <c r="D172" s="707"/>
      <c r="E172" s="707"/>
      <c r="F172" s="717"/>
      <c r="G172" s="718"/>
      <c r="H172" s="717"/>
      <c r="I172" s="718"/>
      <c r="J172" s="284"/>
      <c r="K172" s="284"/>
      <c r="L172" s="284"/>
      <c r="M172" s="284"/>
      <c r="N172" s="284"/>
      <c r="O172" s="284"/>
      <c r="P172" s="284"/>
      <c r="Q172" s="284"/>
      <c r="R172" s="284"/>
      <c r="S172" s="284"/>
      <c r="T172" s="284"/>
      <c r="U172" s="284"/>
      <c r="V172" s="284"/>
      <c r="W172" s="284"/>
      <c r="X172" s="284"/>
      <c r="Y172" s="284"/>
    </row>
    <row r="173" spans="1:25" ht="24.95" customHeight="1">
      <c r="A173" s="901" t="s">
        <v>640</v>
      </c>
      <c r="B173" s="706" t="s">
        <v>555</v>
      </c>
      <c r="C173" s="707"/>
      <c r="D173" s="707"/>
      <c r="E173" s="707"/>
      <c r="F173" s="717"/>
      <c r="G173" s="718"/>
      <c r="H173" s="717"/>
      <c r="I173" s="718"/>
      <c r="J173" s="284"/>
      <c r="K173" s="284"/>
      <c r="L173" s="284"/>
      <c r="M173" s="284"/>
      <c r="N173" s="284"/>
      <c r="O173" s="284"/>
      <c r="P173" s="284"/>
      <c r="Q173" s="284"/>
      <c r="R173" s="284"/>
      <c r="S173" s="284"/>
      <c r="T173" s="284"/>
      <c r="U173" s="284"/>
      <c r="V173" s="284"/>
      <c r="W173" s="284"/>
      <c r="X173" s="284"/>
      <c r="Y173" s="284"/>
    </row>
    <row r="174" spans="1:25">
      <c r="F174" s="369"/>
      <c r="G174" s="369"/>
      <c r="H174" s="369"/>
      <c r="I174" s="369"/>
    </row>
    <row r="175" spans="1:25" ht="52.5" customHeight="1">
      <c r="A175" s="901" t="s">
        <v>640</v>
      </c>
      <c r="B175" s="777" t="s">
        <v>698</v>
      </c>
      <c r="C175" s="778"/>
      <c r="D175" s="778"/>
      <c r="E175" s="778"/>
      <c r="F175" s="719"/>
      <c r="G175" s="720"/>
      <c r="H175" s="719"/>
      <c r="I175" s="720"/>
      <c r="J175" s="284"/>
      <c r="K175" s="284"/>
      <c r="L175" s="284"/>
      <c r="M175" s="284"/>
      <c r="N175" s="284"/>
      <c r="O175" s="284"/>
      <c r="P175" s="284"/>
      <c r="Q175" s="284"/>
      <c r="R175" s="284"/>
      <c r="S175" s="284"/>
      <c r="T175" s="284"/>
      <c r="U175" s="284"/>
      <c r="V175" s="284"/>
      <c r="W175" s="284"/>
      <c r="X175" s="284"/>
      <c r="Y175" s="284"/>
    </row>
    <row r="176" spans="1:25">
      <c r="A176" s="901"/>
      <c r="B176" s="82"/>
      <c r="C176" s="82"/>
      <c r="D176" s="82"/>
      <c r="E176" s="82"/>
      <c r="F176" s="82"/>
      <c r="G176" s="82"/>
      <c r="H176" s="82"/>
      <c r="I176" s="82"/>
      <c r="J176" s="82"/>
    </row>
    <row r="177" spans="1:25" s="423" customFormat="1" hidden="1">
      <c r="A177" s="901"/>
      <c r="B177" s="425"/>
      <c r="C177" s="425"/>
      <c r="D177" s="425"/>
      <c r="E177" s="425"/>
      <c r="F177" s="425"/>
      <c r="G177" s="436" t="s">
        <v>652</v>
      </c>
      <c r="H177" s="425"/>
      <c r="I177" s="437" t="s">
        <v>652</v>
      </c>
      <c r="J177" s="425"/>
      <c r="W177" s="422"/>
    </row>
    <row r="178" spans="1:25" s="422" customFormat="1" hidden="1">
      <c r="A178" s="429"/>
      <c r="B178" s="429"/>
      <c r="C178" s="429"/>
      <c r="D178" s="429"/>
      <c r="E178" s="429"/>
      <c r="F178" s="429"/>
      <c r="G178" s="438" t="s">
        <v>718</v>
      </c>
      <c r="H178" s="429"/>
      <c r="I178" s="437" t="s">
        <v>718</v>
      </c>
      <c r="J178" s="429"/>
      <c r="W178" s="424"/>
    </row>
    <row r="179" spans="1:25" s="422" customFormat="1" hidden="1">
      <c r="A179" s="429"/>
      <c r="B179" s="429"/>
      <c r="C179" s="429"/>
      <c r="D179" s="429"/>
      <c r="E179" s="429"/>
      <c r="F179" s="429"/>
      <c r="G179" s="436" t="s">
        <v>718</v>
      </c>
      <c r="H179" s="429"/>
      <c r="I179" s="437" t="s">
        <v>718</v>
      </c>
      <c r="J179" s="429"/>
    </row>
    <row r="180" spans="1:25">
      <c r="A180" s="82"/>
      <c r="B180" s="82"/>
      <c r="C180" s="82"/>
      <c r="D180" s="82"/>
      <c r="E180" s="82"/>
      <c r="F180" s="355" t="s">
        <v>646</v>
      </c>
      <c r="G180" s="28" t="str">
        <f>PATH111</f>
        <v>KRA.pdf</v>
      </c>
      <c r="H180" s="355" t="s">
        <v>646</v>
      </c>
      <c r="I180" s="369" t="str">
        <f>PATH222</f>
        <v>KRA.pdf</v>
      </c>
      <c r="V180" s="355"/>
    </row>
    <row r="181" spans="1:25">
      <c r="A181" s="82"/>
      <c r="B181" s="82"/>
      <c r="C181" s="82"/>
      <c r="D181" s="82"/>
      <c r="E181" s="82"/>
      <c r="F181" s="82"/>
      <c r="G181" s="82"/>
      <c r="H181" s="82"/>
      <c r="I181" s="82"/>
      <c r="J181" s="82"/>
    </row>
    <row r="182" spans="1:25" hidden="1">
      <c r="A182" s="82"/>
      <c r="B182" s="82"/>
      <c r="C182" s="82"/>
      <c r="D182" s="82"/>
      <c r="E182" s="82"/>
      <c r="F182" s="82"/>
      <c r="G182" s="82"/>
      <c r="H182" s="82"/>
      <c r="I182" s="82"/>
      <c r="J182" s="82"/>
    </row>
    <row r="183" spans="1:25" hidden="1">
      <c r="A183" s="82"/>
      <c r="B183" s="82"/>
      <c r="C183" s="82"/>
      <c r="D183" s="82"/>
      <c r="E183" s="82"/>
      <c r="F183" s="82"/>
      <c r="G183" s="82"/>
      <c r="H183" s="82"/>
      <c r="I183" s="82"/>
      <c r="J183" s="82"/>
    </row>
    <row r="184" spans="1:25" hidden="1">
      <c r="A184" s="82"/>
      <c r="B184" s="82"/>
      <c r="C184" s="82"/>
      <c r="D184" s="82"/>
      <c r="E184" s="82"/>
      <c r="F184" s="82"/>
      <c r="G184" s="82"/>
      <c r="H184" s="82"/>
      <c r="I184" s="82"/>
      <c r="J184" s="82"/>
    </row>
    <row r="185" spans="1:25" ht="18.75" hidden="1" customHeight="1">
      <c r="A185" s="82"/>
      <c r="B185" s="82"/>
      <c r="C185" s="82"/>
      <c r="D185" s="82"/>
      <c r="E185" s="82"/>
      <c r="F185" s="924"/>
      <c r="G185" s="924"/>
      <c r="H185" s="924"/>
      <c r="I185" s="924"/>
      <c r="J185" s="924"/>
      <c r="K185" s="924"/>
      <c r="L185" s="924"/>
      <c r="M185" s="924"/>
      <c r="N185" s="931"/>
      <c r="O185" s="931"/>
      <c r="P185" s="931"/>
      <c r="Q185" s="931"/>
      <c r="R185" s="931"/>
      <c r="S185" s="931"/>
      <c r="T185" s="931"/>
      <c r="U185" s="931"/>
      <c r="V185" s="931"/>
      <c r="W185" s="931"/>
      <c r="X185" s="931"/>
      <c r="Y185" s="931"/>
    </row>
    <row r="186" spans="1:25" ht="15.75" hidden="1" customHeight="1">
      <c r="A186" s="82"/>
      <c r="B186" s="82"/>
      <c r="C186" s="82"/>
      <c r="D186" s="82"/>
      <c r="E186" s="82"/>
      <c r="F186" s="310"/>
      <c r="G186" s="310"/>
      <c r="H186" s="310"/>
      <c r="I186" s="310"/>
      <c r="J186" s="310"/>
      <c r="K186" s="310"/>
      <c r="L186" s="310"/>
      <c r="M186" s="310"/>
      <c r="N186" s="84"/>
      <c r="O186" s="84"/>
      <c r="P186" s="84"/>
      <c r="Q186" s="84"/>
      <c r="R186" s="84"/>
      <c r="S186" s="84"/>
      <c r="T186" s="84"/>
      <c r="U186" s="84"/>
      <c r="V186" s="84"/>
      <c r="W186" s="84"/>
      <c r="X186" s="84"/>
      <c r="Y186" s="84"/>
    </row>
    <row r="187" spans="1:25" ht="15.75" hidden="1" customHeight="1">
      <c r="A187" s="82"/>
      <c r="B187" s="82"/>
      <c r="C187" s="82"/>
      <c r="D187" s="82"/>
      <c r="E187" s="82"/>
      <c r="F187" s="310"/>
      <c r="G187" s="310"/>
      <c r="H187" s="310"/>
      <c r="I187" s="310"/>
      <c r="J187" s="310"/>
      <c r="K187" s="310"/>
      <c r="L187" s="310"/>
      <c r="M187" s="310"/>
      <c r="N187" s="84"/>
      <c r="O187" s="84"/>
      <c r="P187" s="84"/>
      <c r="Q187" s="84"/>
      <c r="R187" s="84"/>
      <c r="S187" s="84"/>
      <c r="T187" s="84"/>
      <c r="U187" s="84"/>
      <c r="V187" s="84"/>
      <c r="W187" s="84"/>
      <c r="X187" s="84"/>
      <c r="Y187" s="84"/>
    </row>
    <row r="188" spans="1:25" ht="15.75" hidden="1" customHeight="1">
      <c r="A188" s="82"/>
      <c r="B188" s="82"/>
      <c r="C188" s="82"/>
      <c r="D188" s="82"/>
      <c r="E188" s="82"/>
      <c r="F188" s="310"/>
      <c r="G188" s="310"/>
      <c r="H188" s="310"/>
      <c r="I188" s="310"/>
      <c r="J188" s="310"/>
      <c r="K188" s="310"/>
      <c r="L188" s="310"/>
      <c r="M188" s="310"/>
      <c r="N188" s="84"/>
      <c r="O188" s="84"/>
      <c r="P188" s="84"/>
      <c r="Q188" s="84"/>
      <c r="R188" s="84"/>
      <c r="S188" s="84"/>
      <c r="T188" s="84"/>
      <c r="U188" s="84"/>
      <c r="V188" s="84"/>
      <c r="W188" s="84"/>
      <c r="X188" s="84"/>
      <c r="Y188" s="84"/>
    </row>
    <row r="189" spans="1:25" ht="15.75" hidden="1" customHeight="1">
      <c r="A189" s="82"/>
      <c r="B189" s="82"/>
      <c r="C189" s="82"/>
      <c r="D189" s="82"/>
      <c r="E189" s="82"/>
      <c r="F189" s="310"/>
      <c r="G189" s="310"/>
      <c r="H189" s="310"/>
      <c r="I189" s="310"/>
      <c r="J189" s="310"/>
      <c r="K189" s="310"/>
      <c r="L189" s="310"/>
      <c r="M189" s="310"/>
      <c r="N189" s="84"/>
      <c r="O189" s="84"/>
      <c r="P189" s="84"/>
      <c r="Q189" s="84"/>
      <c r="R189" s="84"/>
      <c r="S189" s="84"/>
      <c r="T189" s="84"/>
      <c r="U189" s="84"/>
      <c r="V189" s="84"/>
      <c r="W189" s="84"/>
      <c r="X189" s="84"/>
      <c r="Y189" s="84"/>
    </row>
    <row r="190" spans="1:25" ht="15.75" hidden="1" customHeight="1">
      <c r="A190" s="82"/>
      <c r="B190" s="82"/>
      <c r="C190" s="82"/>
      <c r="D190" s="82"/>
      <c r="E190" s="82"/>
      <c r="F190" s="310"/>
      <c r="G190" s="310"/>
      <c r="H190" s="310"/>
      <c r="I190" s="310"/>
      <c r="J190" s="310"/>
      <c r="K190" s="310"/>
      <c r="L190" s="310"/>
      <c r="M190" s="310"/>
      <c r="N190" s="84"/>
      <c r="O190" s="84"/>
      <c r="P190" s="84"/>
      <c r="Q190" s="84"/>
      <c r="R190" s="84"/>
      <c r="S190" s="84"/>
      <c r="T190" s="84"/>
      <c r="U190" s="84"/>
      <c r="V190" s="84"/>
      <c r="W190" s="84"/>
      <c r="X190" s="84"/>
      <c r="Y190" s="84"/>
    </row>
    <row r="191" spans="1:25" ht="15.75" hidden="1" customHeight="1">
      <c r="A191" s="82"/>
      <c r="B191" s="82"/>
      <c r="C191" s="82"/>
      <c r="D191" s="82"/>
      <c r="E191" s="82"/>
      <c r="F191" s="310"/>
      <c r="G191" s="310"/>
      <c r="H191" s="310"/>
      <c r="I191" s="310"/>
      <c r="J191" s="310"/>
      <c r="K191" s="310"/>
      <c r="L191" s="310"/>
      <c r="M191" s="310"/>
      <c r="N191" s="84"/>
      <c r="O191" s="84"/>
      <c r="P191" s="84"/>
      <c r="Q191" s="84"/>
      <c r="R191" s="84"/>
      <c r="S191" s="84"/>
      <c r="T191" s="84"/>
      <c r="U191" s="84"/>
      <c r="V191" s="84"/>
      <c r="W191" s="84"/>
      <c r="X191" s="84"/>
      <c r="Y191" s="84"/>
    </row>
    <row r="192" spans="1:25" ht="15.75" hidden="1" customHeight="1">
      <c r="A192" s="82"/>
      <c r="B192" s="82"/>
      <c r="C192" s="82"/>
      <c r="D192" s="82"/>
      <c r="E192" s="82"/>
      <c r="F192" s="310"/>
      <c r="G192" s="310"/>
      <c r="H192" s="310"/>
      <c r="I192" s="310"/>
      <c r="J192" s="310"/>
      <c r="K192" s="310"/>
      <c r="L192" s="310"/>
      <c r="M192" s="310"/>
      <c r="N192" s="84"/>
      <c r="O192" s="84"/>
      <c r="P192" s="84"/>
      <c r="Q192" s="84"/>
      <c r="R192" s="84"/>
      <c r="S192" s="84"/>
      <c r="T192" s="84"/>
      <c r="U192" s="84"/>
      <c r="V192" s="84"/>
      <c r="W192" s="84"/>
      <c r="X192" s="84"/>
      <c r="Y192" s="84"/>
    </row>
    <row r="193" spans="1:25" ht="15.75" hidden="1" customHeight="1">
      <c r="A193" s="82"/>
      <c r="B193" s="82"/>
      <c r="C193" s="82"/>
      <c r="D193" s="82"/>
      <c r="E193" s="82"/>
      <c r="F193" s="310"/>
      <c r="G193" s="310"/>
      <c r="H193" s="310"/>
      <c r="I193" s="310"/>
      <c r="J193" s="310"/>
      <c r="K193" s="310"/>
      <c r="N193" s="84"/>
      <c r="O193" s="84"/>
      <c r="P193" s="84"/>
      <c r="Q193" s="84"/>
      <c r="R193" s="84"/>
      <c r="S193" s="84"/>
      <c r="T193" s="84"/>
      <c r="U193" s="84"/>
      <c r="V193" s="84"/>
      <c r="W193" s="84"/>
      <c r="X193" s="84"/>
      <c r="Y193" s="84"/>
    </row>
    <row r="194" spans="1:25" ht="15.75" hidden="1" customHeight="1">
      <c r="A194" s="82"/>
      <c r="B194" s="82"/>
      <c r="C194" s="82"/>
      <c r="D194" s="82"/>
      <c r="E194" s="82"/>
      <c r="F194" s="310"/>
      <c r="G194" s="310"/>
      <c r="H194" s="310"/>
      <c r="I194" s="310"/>
      <c r="J194" s="310"/>
      <c r="K194" s="310"/>
      <c r="N194" s="84"/>
      <c r="O194" s="84"/>
      <c r="P194" s="84"/>
      <c r="Q194" s="84"/>
      <c r="R194" s="84"/>
      <c r="S194" s="84"/>
      <c r="T194" s="84"/>
      <c r="U194" s="84"/>
      <c r="V194" s="84"/>
      <c r="W194" s="84"/>
      <c r="X194" s="84"/>
      <c r="Y194" s="84"/>
    </row>
    <row r="195" spans="1:25" ht="15.75" hidden="1" customHeight="1">
      <c r="A195" s="82"/>
      <c r="B195" s="82"/>
      <c r="C195" s="82"/>
      <c r="D195" s="82"/>
      <c r="E195" s="82"/>
      <c r="F195" s="310"/>
      <c r="G195" s="310"/>
      <c r="H195" s="310"/>
      <c r="I195" s="310"/>
      <c r="J195" s="310"/>
      <c r="K195" s="310"/>
      <c r="N195" s="84"/>
      <c r="O195" s="84"/>
      <c r="P195" s="84"/>
      <c r="Q195" s="84"/>
      <c r="R195" s="84"/>
      <c r="S195" s="84"/>
      <c r="T195" s="84"/>
      <c r="U195" s="84"/>
      <c r="V195" s="84"/>
      <c r="W195" s="84"/>
      <c r="X195" s="84"/>
      <c r="Y195" s="84"/>
    </row>
    <row r="196" spans="1:25" ht="15.75" hidden="1" customHeight="1">
      <c r="A196" s="82"/>
      <c r="B196" s="82"/>
      <c r="C196" s="82"/>
      <c r="D196" s="82"/>
      <c r="E196" s="82"/>
      <c r="F196" s="310"/>
      <c r="G196" s="310"/>
      <c r="H196" s="310"/>
      <c r="I196" s="310"/>
      <c r="J196" s="310"/>
      <c r="K196" s="310"/>
      <c r="N196" s="84"/>
      <c r="O196" s="84"/>
      <c r="P196" s="84"/>
      <c r="Q196" s="84"/>
      <c r="R196" s="84"/>
      <c r="S196" s="84"/>
      <c r="T196" s="84"/>
      <c r="U196" s="84"/>
      <c r="V196" s="84"/>
      <c r="W196" s="84"/>
      <c r="X196" s="84"/>
      <c r="Y196" s="84"/>
    </row>
    <row r="197" spans="1:25" ht="15.75" hidden="1" customHeight="1">
      <c r="A197" s="82"/>
      <c r="B197" s="82"/>
      <c r="C197" s="82"/>
      <c r="D197" s="82"/>
      <c r="E197" s="82"/>
      <c r="F197" s="310"/>
      <c r="G197" s="310"/>
      <c r="H197" s="310"/>
      <c r="I197" s="310"/>
      <c r="J197" s="310"/>
      <c r="K197" s="310"/>
      <c r="L197" s="310"/>
      <c r="M197" s="310"/>
      <c r="N197" s="84"/>
      <c r="O197" s="84"/>
      <c r="P197" s="84"/>
      <c r="Q197" s="84"/>
      <c r="R197" s="84"/>
      <c r="S197" s="84"/>
      <c r="T197" s="84"/>
      <c r="U197" s="84"/>
      <c r="V197" s="84"/>
      <c r="W197" s="84"/>
      <c r="X197" s="84"/>
      <c r="Y197" s="84"/>
    </row>
    <row r="198" spans="1:25" ht="15.75" hidden="1" customHeight="1">
      <c r="A198" s="82"/>
      <c r="B198" s="82"/>
      <c r="C198" s="82"/>
      <c r="D198" s="82"/>
      <c r="E198" s="82"/>
      <c r="F198" s="310"/>
      <c r="G198" s="310"/>
      <c r="H198" s="310"/>
      <c r="I198" s="310"/>
      <c r="J198" s="310"/>
      <c r="K198" s="310"/>
      <c r="L198" s="310"/>
      <c r="M198" s="310"/>
      <c r="N198" s="84"/>
      <c r="O198" s="84"/>
      <c r="P198" s="84"/>
      <c r="Q198" s="84"/>
      <c r="R198" s="84"/>
      <c r="S198" s="84"/>
      <c r="T198" s="84"/>
      <c r="U198" s="84"/>
      <c r="V198" s="84"/>
      <c r="W198" s="84"/>
      <c r="X198" s="84"/>
      <c r="Y198" s="84"/>
    </row>
    <row r="199" spans="1:25" ht="15.75" hidden="1">
      <c r="A199" s="284"/>
      <c r="B199" s="284"/>
      <c r="C199" s="284"/>
      <c r="D199" s="284"/>
      <c r="E199" s="284"/>
      <c r="F199" s="82"/>
      <c r="G199" s="82"/>
      <c r="H199" s="82"/>
      <c r="I199" s="82"/>
      <c r="J199" s="284"/>
      <c r="K199" s="194"/>
      <c r="L199" s="194"/>
      <c r="M199" s="194"/>
      <c r="N199" s="194"/>
      <c r="O199" s="194"/>
      <c r="P199" s="194"/>
    </row>
    <row r="200" spans="1:25" ht="15.75" hidden="1" customHeight="1">
      <c r="A200" s="82"/>
      <c r="B200" s="82"/>
      <c r="C200" s="82"/>
      <c r="D200" s="82"/>
      <c r="E200" s="82"/>
      <c r="F200" s="310"/>
      <c r="G200" s="310"/>
      <c r="H200" s="310"/>
      <c r="I200" s="310"/>
      <c r="J200" s="310"/>
      <c r="K200" s="310"/>
      <c r="L200" s="310"/>
      <c r="M200" s="310"/>
      <c r="N200" s="84"/>
      <c r="O200" s="84"/>
      <c r="P200" s="84"/>
      <c r="Q200" s="84"/>
      <c r="R200" s="84"/>
      <c r="S200" s="84"/>
      <c r="T200" s="84"/>
      <c r="U200" s="84"/>
      <c r="V200" s="84"/>
      <c r="W200" s="84"/>
      <c r="X200" s="84"/>
      <c r="Y200" s="84"/>
    </row>
    <row r="201" spans="1:25" ht="15.75" hidden="1">
      <c r="A201" s="284"/>
      <c r="B201" s="284"/>
      <c r="C201" s="284"/>
      <c r="D201" s="284"/>
      <c r="E201" s="284"/>
      <c r="F201" s="82"/>
      <c r="G201" s="82"/>
      <c r="H201" s="82"/>
      <c r="I201" s="82"/>
      <c r="J201" s="284"/>
      <c r="L201" s="194"/>
      <c r="M201" s="194"/>
      <c r="N201" s="194"/>
      <c r="O201" s="194"/>
      <c r="P201" s="194"/>
    </row>
    <row r="202" spans="1:25" ht="15.75" hidden="1" customHeight="1">
      <c r="A202" s="82"/>
      <c r="B202" s="82"/>
      <c r="C202" s="82"/>
      <c r="D202" s="82"/>
      <c r="E202" s="82"/>
      <c r="F202" s="310"/>
      <c r="G202" s="310"/>
      <c r="H202" s="310"/>
      <c r="I202" s="310"/>
      <c r="J202" s="310"/>
      <c r="L202" s="310"/>
      <c r="M202" s="310"/>
      <c r="N202" s="84"/>
      <c r="O202" s="84"/>
      <c r="P202" s="84"/>
      <c r="Q202" s="84"/>
      <c r="R202" s="84"/>
      <c r="S202" s="84"/>
      <c r="T202" s="84"/>
      <c r="U202" s="84"/>
      <c r="V202" s="84"/>
      <c r="W202" s="84"/>
      <c r="X202" s="84"/>
      <c r="Y202" s="84"/>
    </row>
    <row r="203" spans="1:25" ht="15.75" hidden="1">
      <c r="A203" s="284"/>
      <c r="B203" s="284"/>
      <c r="C203" s="284"/>
      <c r="D203" s="284"/>
      <c r="E203" s="284"/>
      <c r="F203" s="82"/>
      <c r="G203" s="82"/>
      <c r="H203" s="82"/>
      <c r="I203" s="82"/>
      <c r="J203" s="284"/>
      <c r="L203" s="194"/>
      <c r="M203" s="194"/>
      <c r="N203" s="194"/>
      <c r="O203" s="194"/>
      <c r="P203" s="194"/>
    </row>
    <row r="204" spans="1:25" ht="15.75" hidden="1" customHeight="1">
      <c r="A204" s="82"/>
      <c r="B204" s="82"/>
      <c r="C204" s="82"/>
      <c r="D204" s="82"/>
      <c r="E204" s="82"/>
      <c r="F204" s="310"/>
      <c r="G204" s="310"/>
      <c r="H204" s="310"/>
      <c r="I204" s="310"/>
      <c r="J204" s="310"/>
      <c r="K204" s="310"/>
      <c r="L204" s="310"/>
      <c r="M204" s="310"/>
      <c r="N204" s="84"/>
      <c r="O204" s="84"/>
      <c r="P204" s="84"/>
      <c r="Q204" s="84"/>
      <c r="R204" s="84"/>
      <c r="S204" s="84"/>
      <c r="T204" s="84"/>
      <c r="U204" s="84"/>
      <c r="V204" s="84"/>
      <c r="W204" s="84"/>
      <c r="X204" s="84"/>
      <c r="Y204" s="84"/>
    </row>
    <row r="205" spans="1:25" ht="15.75" hidden="1">
      <c r="A205" s="284"/>
      <c r="B205" s="284"/>
      <c r="C205" s="284"/>
      <c r="D205" s="284"/>
      <c r="E205" s="284"/>
      <c r="F205" s="82"/>
      <c r="G205" s="82"/>
      <c r="H205" s="82"/>
      <c r="I205" s="82"/>
      <c r="J205" s="284"/>
      <c r="K205" s="194"/>
      <c r="L205" s="194"/>
      <c r="M205" s="194"/>
      <c r="N205" s="194"/>
      <c r="O205" s="194"/>
      <c r="P205" s="194"/>
    </row>
    <row r="206" spans="1:25" ht="15.75" hidden="1" customHeight="1">
      <c r="A206" s="82"/>
      <c r="B206" s="82"/>
      <c r="C206" s="82"/>
      <c r="D206" s="82"/>
      <c r="E206" s="82"/>
      <c r="F206" s="310"/>
      <c r="G206" s="310"/>
      <c r="H206" s="310"/>
      <c r="I206" s="310"/>
      <c r="J206" s="310"/>
      <c r="K206" s="310"/>
      <c r="L206" s="310"/>
      <c r="M206" s="310"/>
      <c r="N206" s="84"/>
      <c r="O206" s="84"/>
      <c r="P206" s="84"/>
      <c r="Q206" s="84"/>
      <c r="R206" s="84"/>
      <c r="S206" s="84"/>
      <c r="T206" s="84"/>
      <c r="U206" s="84"/>
      <c r="V206" s="84"/>
      <c r="W206" s="84"/>
      <c r="X206" s="84"/>
      <c r="Y206" s="84"/>
    </row>
    <row r="207" spans="1:25" ht="15.75" hidden="1">
      <c r="A207" s="284"/>
      <c r="B207" s="284"/>
      <c r="C207" s="284"/>
      <c r="D207" s="284"/>
      <c r="E207" s="284"/>
      <c r="F207" s="82"/>
      <c r="G207" s="82"/>
      <c r="H207" s="82"/>
      <c r="I207" s="82"/>
      <c r="J207" s="284"/>
      <c r="K207" s="194"/>
      <c r="L207" s="194"/>
      <c r="M207" s="194"/>
      <c r="N207" s="194"/>
      <c r="O207" s="194"/>
      <c r="P207" s="194"/>
    </row>
    <row r="208" spans="1:25" ht="15.75" hidden="1">
      <c r="A208" s="284"/>
      <c r="B208" s="284"/>
      <c r="C208" s="284"/>
      <c r="D208" s="284"/>
      <c r="E208" s="284"/>
      <c r="F208" s="82"/>
      <c r="G208" s="82"/>
      <c r="H208" s="82"/>
      <c r="I208" s="82"/>
      <c r="J208" s="284"/>
      <c r="K208" s="194"/>
      <c r="L208" s="194"/>
      <c r="M208" s="194"/>
      <c r="N208" s="194"/>
      <c r="O208" s="194"/>
      <c r="P208" s="194"/>
    </row>
    <row r="209" spans="1:25" ht="15.75" hidden="1">
      <c r="A209" s="284"/>
      <c r="B209" s="284"/>
      <c r="C209" s="284"/>
      <c r="D209" s="284"/>
      <c r="E209" s="284"/>
      <c r="F209" s="82"/>
      <c r="G209" s="82"/>
      <c r="H209" s="82"/>
      <c r="I209" s="82"/>
      <c r="J209" s="284"/>
      <c r="K209" s="194"/>
      <c r="L209" s="194"/>
      <c r="M209" s="194"/>
      <c r="N209" s="194"/>
      <c r="O209" s="194"/>
      <c r="P209" s="194"/>
    </row>
    <row r="210" spans="1:25" ht="15.75" hidden="1">
      <c r="A210" s="284"/>
      <c r="B210" s="284"/>
      <c r="C210" s="284"/>
      <c r="D210" s="284"/>
      <c r="E210" s="284"/>
      <c r="F210" s="82"/>
      <c r="G210" s="82"/>
      <c r="H210" s="82"/>
      <c r="I210" s="82"/>
      <c r="J210" s="284"/>
      <c r="K210" s="194"/>
      <c r="L210" s="194"/>
      <c r="M210" s="194"/>
      <c r="N210" s="194"/>
      <c r="O210" s="194"/>
      <c r="P210" s="194"/>
    </row>
    <row r="211" spans="1:25" ht="15.75" hidden="1">
      <c r="A211" s="284"/>
      <c r="B211" s="284"/>
      <c r="C211" s="284"/>
      <c r="D211" s="284"/>
      <c r="E211" s="284"/>
      <c r="F211" s="82"/>
      <c r="G211" s="82"/>
      <c r="H211" s="82"/>
      <c r="I211" s="82"/>
      <c r="J211" s="284"/>
      <c r="K211" s="194"/>
      <c r="L211" s="194"/>
      <c r="M211" s="194"/>
      <c r="N211" s="194"/>
      <c r="O211" s="194"/>
      <c r="P211" s="194"/>
    </row>
    <row r="212" spans="1:25" ht="15.75">
      <c r="A212" s="284"/>
      <c r="B212" s="284"/>
      <c r="C212" s="284"/>
      <c r="D212" s="284"/>
      <c r="E212" s="284"/>
      <c r="F212" s="82"/>
      <c r="G212" s="82"/>
      <c r="H212" s="82"/>
      <c r="I212" s="82"/>
      <c r="J212" s="284"/>
      <c r="K212" s="194"/>
      <c r="L212" s="194"/>
      <c r="M212" s="194"/>
      <c r="N212" s="194"/>
      <c r="O212" s="194"/>
      <c r="P212" s="194"/>
    </row>
    <row r="213" spans="1:25" ht="15.75">
      <c r="A213" s="284"/>
      <c r="B213" s="284"/>
      <c r="C213" s="284"/>
      <c r="D213" s="284"/>
      <c r="E213" s="284"/>
      <c r="F213" s="82"/>
      <c r="G213" s="82"/>
      <c r="H213" s="82"/>
      <c r="I213" s="82"/>
      <c r="J213" s="284"/>
      <c r="K213" s="194"/>
      <c r="L213" s="194"/>
      <c r="M213" s="194"/>
      <c r="N213" s="194"/>
      <c r="O213" s="194"/>
      <c r="P213" s="194"/>
    </row>
    <row r="214" spans="1:25" ht="19.5" customHeight="1">
      <c r="A214" s="82"/>
      <c r="B214" s="773" t="s">
        <v>658</v>
      </c>
      <c r="C214" s="774"/>
      <c r="D214" s="774"/>
      <c r="E214" s="774"/>
      <c r="F214" s="721" t="s">
        <v>657</v>
      </c>
      <c r="G214" s="722"/>
      <c r="H214" s="721" t="s">
        <v>657</v>
      </c>
      <c r="I214" s="722"/>
      <c r="J214" s="296"/>
      <c r="K214" s="296"/>
      <c r="L214" s="296"/>
      <c r="M214" s="296"/>
      <c r="N214" s="296"/>
      <c r="O214" s="296"/>
      <c r="P214" s="296"/>
      <c r="Q214" s="296"/>
      <c r="R214" s="296"/>
      <c r="S214" s="296"/>
      <c r="T214" s="296"/>
      <c r="U214" s="296"/>
      <c r="V214" s="296"/>
      <c r="W214" s="296"/>
      <c r="X214" s="296"/>
      <c r="Y214" s="296"/>
    </row>
    <row r="215" spans="1:25" ht="19.5" customHeight="1">
      <c r="A215" s="82"/>
      <c r="B215" s="710" t="s">
        <v>661</v>
      </c>
      <c r="C215" s="711"/>
      <c r="D215" s="711"/>
      <c r="E215" s="711"/>
      <c r="F215" s="708">
        <f>IF(F214=F128,'Names of Bidder'!D10,IF(F214=F129,'Names of Bidder'!D15,'Names of Bidder'!D20))</f>
        <v>0</v>
      </c>
      <c r="G215" s="709"/>
      <c r="H215" s="708">
        <f>IF(H214=F128,'Names of Bidder'!D10,IF(H214=F129,'Names of Bidder'!D15,'Names of Bidder'!D20))</f>
        <v>0</v>
      </c>
      <c r="I215" s="709"/>
      <c r="J215" s="296"/>
      <c r="M215" s="296"/>
      <c r="N215" s="296"/>
      <c r="O215" s="296"/>
      <c r="P215" s="296"/>
      <c r="Q215" s="296"/>
      <c r="R215" s="296"/>
      <c r="S215" s="296"/>
      <c r="T215" s="296"/>
      <c r="U215" s="296"/>
      <c r="V215" s="296"/>
      <c r="W215" s="296"/>
      <c r="X215" s="296"/>
      <c r="Y215" s="296"/>
    </row>
    <row r="216" spans="1:25" ht="19.5" customHeight="1">
      <c r="A216" s="82"/>
      <c r="B216" s="775"/>
      <c r="C216" s="776"/>
      <c r="D216" s="776"/>
      <c r="E216" s="776"/>
      <c r="F216" s="708">
        <f>IF(F214=F128,'Names of Bidder'!D11,IF(F214=F129,'Names of Bidder'!D16,'Names of Bidder'!D21))</f>
        <v>0</v>
      </c>
      <c r="G216" s="709"/>
      <c r="H216" s="708">
        <f>IF(H214=F128,'Names of Bidder'!D11,IF(H214=F129,'Names of Bidder'!D16,'Names of Bidder'!D21))</f>
        <v>0</v>
      </c>
      <c r="I216" s="709"/>
      <c r="J216" s="296"/>
      <c r="M216" s="296"/>
      <c r="N216" s="296"/>
      <c r="O216" s="296"/>
      <c r="P216" s="296"/>
      <c r="Q216" s="296"/>
      <c r="R216" s="296"/>
      <c r="S216" s="296"/>
      <c r="T216" s="296"/>
      <c r="U216" s="296"/>
      <c r="V216" s="296"/>
      <c r="W216" s="296"/>
      <c r="X216" s="296"/>
      <c r="Y216" s="296"/>
    </row>
    <row r="217" spans="1:25" ht="19.5" customHeight="1">
      <c r="A217" s="82"/>
      <c r="B217" s="713"/>
      <c r="C217" s="714"/>
      <c r="D217" s="714"/>
      <c r="E217" s="714"/>
      <c r="F217" s="708">
        <f>IF(F214=F128,'Names of Bidder'!D12,IF(F214=F129,'Names of Bidder'!D17,'Names of Bidder'!D22))</f>
        <v>0</v>
      </c>
      <c r="G217" s="709"/>
      <c r="H217" s="708">
        <f>IF(H214=F128,'Names of Bidder'!D12,IF(H214=F129,'Names of Bidder'!D17,'Names of Bidder'!D22))</f>
        <v>0</v>
      </c>
      <c r="I217" s="709"/>
      <c r="J217" s="296"/>
      <c r="M217" s="296"/>
      <c r="N217" s="296"/>
      <c r="O217" s="296"/>
      <c r="P217" s="296"/>
      <c r="Q217" s="296"/>
      <c r="R217" s="296"/>
      <c r="S217" s="296"/>
      <c r="T217" s="296"/>
      <c r="U217" s="296"/>
      <c r="V217" s="296"/>
      <c r="W217" s="296"/>
      <c r="X217" s="296"/>
      <c r="Y217" s="296"/>
    </row>
    <row r="218" spans="1:25" ht="32.25" customHeight="1">
      <c r="A218" s="82"/>
      <c r="B218" s="781" t="s">
        <v>659</v>
      </c>
      <c r="C218" s="782"/>
      <c r="D218" s="782"/>
      <c r="E218" s="782"/>
      <c r="F218" s="783" t="str">
        <f>IF('Names of Bidder'!D6 = "Sole Bidder", "Single Firm ",IF(AND('Names of Bidder'!D6="JV (Joint Venture)",F214=F128),"Lead Partner","Other Partner of a JV"))</f>
        <v xml:space="preserve">Single Firm </v>
      </c>
      <c r="G218" s="784"/>
      <c r="H218" s="783" t="str">
        <f>IF('Names of Bidder'!D6 = "Sole Bidder", "Single Firm ",IF(AND('Names of Bidder'!D6="JV (Joint Venture)",H214=F128),"Lead Partner","Other Partner of a JV"))</f>
        <v xml:space="preserve">Single Firm </v>
      </c>
      <c r="I218" s="784"/>
      <c r="J218" s="296"/>
      <c r="M218" s="296"/>
      <c r="N218" s="296"/>
      <c r="O218" s="296"/>
      <c r="P218" s="296"/>
      <c r="Q218" s="296"/>
      <c r="R218" s="296"/>
      <c r="S218" s="296"/>
      <c r="T218" s="296"/>
      <c r="U218" s="296"/>
      <c r="V218" s="296"/>
      <c r="W218" s="296"/>
      <c r="X218" s="296"/>
      <c r="Y218" s="296"/>
    </row>
    <row r="219" spans="1:25" ht="36" customHeight="1">
      <c r="A219" s="285" t="s">
        <v>537</v>
      </c>
      <c r="B219" s="785" t="s">
        <v>758</v>
      </c>
      <c r="C219" s="786"/>
      <c r="D219" s="786"/>
      <c r="E219" s="787"/>
      <c r="F219" s="788"/>
      <c r="G219" s="789"/>
      <c r="H219" s="788"/>
      <c r="I219" s="789"/>
      <c r="J219" s="380"/>
      <c r="K219" s="380"/>
      <c r="L219" s="380"/>
      <c r="M219" s="380"/>
      <c r="N219" s="380"/>
      <c r="O219" s="380"/>
      <c r="P219" s="380"/>
      <c r="Q219" s="380"/>
      <c r="R219" s="380"/>
      <c r="S219" s="380"/>
      <c r="T219" s="380"/>
      <c r="U219" s="380"/>
      <c r="V219" s="380"/>
      <c r="W219" s="380"/>
      <c r="X219" s="380"/>
      <c r="Y219" s="380"/>
    </row>
    <row r="220" spans="1:25" ht="11.25" customHeight="1">
      <c r="A220" s="313"/>
      <c r="B220" s="290"/>
      <c r="C220" s="290"/>
      <c r="D220" s="290"/>
      <c r="E220" s="290"/>
      <c r="F220" s="365"/>
      <c r="G220" s="365"/>
      <c r="H220" s="365"/>
      <c r="I220" s="365"/>
      <c r="J220" s="380"/>
      <c r="K220" s="380"/>
      <c r="L220" s="380"/>
      <c r="M220" s="380"/>
      <c r="N220" s="380"/>
      <c r="O220" s="380"/>
      <c r="P220" s="380"/>
      <c r="Q220" s="380"/>
      <c r="R220" s="380"/>
      <c r="S220" s="380"/>
      <c r="T220" s="380"/>
      <c r="U220" s="380"/>
      <c r="V220" s="380"/>
      <c r="W220" s="380"/>
      <c r="X220" s="380"/>
      <c r="Y220" s="380"/>
    </row>
    <row r="221" spans="1:25" ht="33" customHeight="1">
      <c r="A221" s="285" t="s">
        <v>538</v>
      </c>
      <c r="B221" s="771" t="s">
        <v>540</v>
      </c>
      <c r="C221" s="772"/>
      <c r="D221" s="772"/>
      <c r="E221" s="772"/>
      <c r="F221" s="788"/>
      <c r="G221" s="789"/>
      <c r="H221" s="788"/>
      <c r="I221" s="789"/>
      <c r="J221" s="380"/>
      <c r="K221" s="380"/>
      <c r="L221" s="380"/>
      <c r="M221" s="380"/>
      <c r="N221" s="380"/>
      <c r="O221" s="380"/>
      <c r="P221" s="380"/>
      <c r="Q221" s="380"/>
      <c r="R221" s="380"/>
      <c r="S221" s="380"/>
      <c r="T221" s="380"/>
      <c r="U221" s="380"/>
      <c r="V221" s="380"/>
      <c r="W221" s="380"/>
      <c r="X221" s="380"/>
      <c r="Y221" s="380"/>
    </row>
    <row r="222" spans="1:25" ht="13.5" customHeight="1">
      <c r="A222" s="313"/>
      <c r="B222" s="326"/>
      <c r="C222" s="326"/>
      <c r="D222" s="326"/>
      <c r="E222" s="326"/>
      <c r="F222" s="365"/>
      <c r="G222" s="365"/>
      <c r="H222" s="365"/>
      <c r="I222" s="365"/>
      <c r="J222" s="380"/>
      <c r="K222" s="380"/>
      <c r="L222" s="380"/>
      <c r="M222" s="380"/>
      <c r="N222" s="380"/>
      <c r="O222" s="380"/>
      <c r="P222" s="380"/>
      <c r="Q222" s="380"/>
      <c r="R222" s="380"/>
      <c r="S222" s="380"/>
      <c r="T222" s="380"/>
      <c r="U222" s="380"/>
      <c r="V222" s="380"/>
      <c r="W222" s="380"/>
      <c r="X222" s="380"/>
      <c r="Y222" s="380"/>
    </row>
    <row r="223" spans="1:25" ht="23.25" customHeight="1">
      <c r="A223" s="885" t="s">
        <v>539</v>
      </c>
      <c r="B223" s="887"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3" s="875"/>
      <c r="D223" s="875"/>
      <c r="E223" s="875"/>
      <c r="F223" s="704"/>
      <c r="G223" s="705"/>
      <c r="H223" s="704"/>
      <c r="I223" s="705"/>
      <c r="J223" s="380"/>
      <c r="K223" s="380"/>
      <c r="L223" s="380"/>
      <c r="M223" s="380"/>
      <c r="N223" s="380"/>
      <c r="O223" s="380"/>
      <c r="P223" s="380"/>
      <c r="Q223" s="380"/>
      <c r="R223" s="380"/>
      <c r="S223" s="380"/>
      <c r="T223" s="380"/>
      <c r="U223" s="380"/>
      <c r="V223" s="380"/>
      <c r="W223" s="380"/>
      <c r="X223" s="380"/>
      <c r="Y223" s="380"/>
    </row>
    <row r="224" spans="1:25" ht="21" customHeight="1">
      <c r="A224" s="885"/>
      <c r="B224" s="796"/>
      <c r="C224" s="797"/>
      <c r="D224" s="797"/>
      <c r="E224" s="797"/>
      <c r="F224" s="715"/>
      <c r="G224" s="716"/>
      <c r="H224" s="715"/>
      <c r="I224" s="716"/>
      <c r="J224" s="380"/>
      <c r="K224" s="380"/>
      <c r="L224" s="380"/>
      <c r="M224" s="380"/>
      <c r="N224" s="380"/>
      <c r="O224" s="380"/>
      <c r="P224" s="380"/>
      <c r="Q224" s="380"/>
      <c r="R224" s="380"/>
      <c r="S224" s="380"/>
      <c r="T224" s="380"/>
      <c r="U224" s="380"/>
      <c r="V224" s="380"/>
      <c r="W224" s="380"/>
      <c r="X224" s="380"/>
      <c r="Y224" s="380"/>
    </row>
    <row r="225" spans="1:25" ht="20.25" customHeight="1">
      <c r="A225" s="885"/>
      <c r="B225" s="796"/>
      <c r="C225" s="797"/>
      <c r="D225" s="797"/>
      <c r="E225" s="797"/>
      <c r="F225" s="715"/>
      <c r="G225" s="716"/>
      <c r="H225" s="715"/>
      <c r="I225" s="716"/>
      <c r="J225" s="380"/>
      <c r="K225" s="380"/>
      <c r="L225" s="380"/>
      <c r="M225" s="380"/>
      <c r="N225" s="380"/>
      <c r="O225" s="380"/>
      <c r="P225" s="380"/>
      <c r="Q225" s="380"/>
      <c r="R225" s="380"/>
      <c r="S225" s="380"/>
      <c r="T225" s="380"/>
      <c r="U225" s="380"/>
      <c r="V225" s="380"/>
      <c r="W225" s="380"/>
      <c r="X225" s="380"/>
      <c r="Y225" s="380"/>
    </row>
    <row r="226" spans="1:25" ht="21" customHeight="1">
      <c r="A226" s="885"/>
      <c r="B226" s="796"/>
      <c r="C226" s="797"/>
      <c r="D226" s="797"/>
      <c r="E226" s="797"/>
      <c r="F226" s="715"/>
      <c r="G226" s="716"/>
      <c r="H226" s="715"/>
      <c r="I226" s="716"/>
      <c r="J226" s="380"/>
      <c r="K226" s="380"/>
      <c r="L226" s="380"/>
      <c r="M226" s="380"/>
      <c r="N226" s="380"/>
      <c r="O226" s="380"/>
      <c r="P226" s="380"/>
      <c r="Q226" s="380"/>
      <c r="R226" s="380"/>
      <c r="S226" s="380"/>
      <c r="T226" s="380"/>
      <c r="U226" s="380"/>
      <c r="V226" s="380"/>
      <c r="W226" s="380"/>
      <c r="X226" s="380"/>
      <c r="Y226" s="380"/>
    </row>
    <row r="227" spans="1:25" ht="24.95" customHeight="1">
      <c r="A227" s="284"/>
      <c r="B227" s="371"/>
      <c r="C227" s="194"/>
      <c r="D227" s="194"/>
      <c r="E227" s="313" t="s">
        <v>541</v>
      </c>
      <c r="F227" s="723"/>
      <c r="G227" s="724"/>
      <c r="H227" s="723"/>
      <c r="I227" s="724"/>
      <c r="J227" s="380"/>
      <c r="K227" s="380"/>
      <c r="L227" s="380"/>
      <c r="M227" s="380"/>
      <c r="N227" s="380"/>
      <c r="O227" s="380"/>
      <c r="P227" s="380"/>
      <c r="Q227" s="380"/>
      <c r="R227" s="380"/>
      <c r="S227" s="380"/>
      <c r="T227" s="380"/>
      <c r="U227" s="380"/>
      <c r="V227" s="380"/>
      <c r="W227" s="380"/>
      <c r="X227" s="380"/>
      <c r="Y227" s="380"/>
    </row>
    <row r="228" spans="1:25" ht="24.95" customHeight="1">
      <c r="A228" s="284"/>
      <c r="B228" s="371"/>
      <c r="C228" s="194"/>
      <c r="D228" s="194"/>
      <c r="E228" s="313" t="s">
        <v>41</v>
      </c>
      <c r="F228" s="723"/>
      <c r="G228" s="724"/>
      <c r="H228" s="723"/>
      <c r="I228" s="724"/>
      <c r="J228" s="380"/>
      <c r="K228" s="380"/>
      <c r="L228" s="380"/>
      <c r="M228" s="380"/>
      <c r="N228" s="380"/>
      <c r="O228" s="380"/>
      <c r="P228" s="380"/>
      <c r="Q228" s="380"/>
      <c r="R228" s="380"/>
      <c r="S228" s="380"/>
      <c r="T228" s="380"/>
      <c r="U228" s="380"/>
      <c r="V228" s="380"/>
      <c r="W228" s="380"/>
      <c r="X228" s="380"/>
      <c r="Y228" s="380"/>
    </row>
    <row r="229" spans="1:25" ht="24.95" customHeight="1">
      <c r="A229" s="284"/>
      <c r="B229" s="372"/>
      <c r="C229" s="373"/>
      <c r="D229" s="373"/>
      <c r="E229" s="374" t="s">
        <v>542</v>
      </c>
      <c r="F229" s="725"/>
      <c r="G229" s="726"/>
      <c r="H229" s="725"/>
      <c r="I229" s="726"/>
      <c r="J229" s="380"/>
      <c r="K229" s="380"/>
      <c r="L229" s="380"/>
      <c r="M229" s="380"/>
      <c r="N229" s="380"/>
      <c r="O229" s="380"/>
      <c r="P229" s="380"/>
      <c r="Q229" s="380"/>
      <c r="R229" s="380"/>
      <c r="S229" s="380"/>
      <c r="T229" s="380"/>
      <c r="U229" s="380"/>
      <c r="V229" s="380"/>
      <c r="W229" s="380"/>
      <c r="X229" s="380"/>
      <c r="Y229" s="380"/>
    </row>
    <row r="230" spans="1:25" ht="12" customHeight="1">
      <c r="A230" s="285"/>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row>
    <row r="231" spans="1:25" ht="20.100000000000001" customHeight="1">
      <c r="A231" s="858" t="s">
        <v>543</v>
      </c>
      <c r="B231" s="859" t="s">
        <v>544</v>
      </c>
      <c r="C231" s="849"/>
      <c r="D231" s="849"/>
      <c r="E231" s="850"/>
      <c r="F231" s="375"/>
      <c r="G231" s="376"/>
      <c r="H231" s="375"/>
      <c r="I231" s="376"/>
      <c r="J231" s="284"/>
      <c r="K231" s="284"/>
      <c r="L231" s="284"/>
      <c r="M231" s="313"/>
      <c r="N231" s="284"/>
      <c r="O231" s="284"/>
      <c r="P231" s="284"/>
      <c r="Q231" s="313"/>
      <c r="R231" s="284"/>
      <c r="S231" s="284"/>
      <c r="T231" s="284"/>
      <c r="U231" s="313"/>
      <c r="V231" s="284"/>
      <c r="W231" s="284"/>
      <c r="X231" s="284"/>
      <c r="Y231" s="313"/>
    </row>
    <row r="232" spans="1:25" ht="20.100000000000001" customHeight="1">
      <c r="A232" s="858"/>
      <c r="B232" s="860"/>
      <c r="C232" s="861"/>
      <c r="D232" s="861"/>
      <c r="E232" s="862"/>
      <c r="F232" s="284"/>
      <c r="G232" s="327"/>
      <c r="H232" s="284"/>
      <c r="I232" s="327"/>
      <c r="J232" s="284"/>
      <c r="K232" s="284"/>
      <c r="L232" s="284"/>
      <c r="M232" s="284"/>
      <c r="N232" s="284"/>
      <c r="O232" s="284"/>
      <c r="P232" s="284"/>
      <c r="Q232" s="284"/>
      <c r="R232" s="284"/>
      <c r="S232" s="284"/>
      <c r="T232" s="284"/>
      <c r="U232" s="284"/>
      <c r="V232" s="284"/>
      <c r="W232" s="284"/>
      <c r="X232" s="284"/>
      <c r="Y232" s="284"/>
    </row>
    <row r="233" spans="1:25" ht="22.5" customHeight="1">
      <c r="A233" s="858"/>
      <c r="B233" s="863"/>
      <c r="C233" s="864"/>
      <c r="D233" s="864"/>
      <c r="E233" s="865"/>
      <c r="F233" s="373"/>
      <c r="G233" s="377"/>
      <c r="H233" s="373"/>
      <c r="I233" s="377"/>
      <c r="J233" s="284"/>
      <c r="K233" s="284"/>
      <c r="M233" s="284"/>
      <c r="N233" s="284"/>
      <c r="O233" s="284"/>
      <c r="P233" s="284"/>
      <c r="Q233" s="284"/>
      <c r="R233" s="284"/>
      <c r="S233" s="284"/>
      <c r="T233" s="284"/>
      <c r="U233" s="284"/>
      <c r="V233" s="284"/>
      <c r="W233" s="284"/>
      <c r="X233" s="284"/>
      <c r="Y233" s="284"/>
    </row>
    <row r="234" spans="1:25" ht="15.75">
      <c r="A234" s="284"/>
      <c r="B234" s="284"/>
      <c r="C234" s="284"/>
      <c r="D234" s="284"/>
      <c r="E234" s="284"/>
      <c r="F234" s="366"/>
      <c r="G234" s="366"/>
      <c r="H234" s="366"/>
      <c r="I234" s="366"/>
      <c r="J234" s="284"/>
      <c r="K234" s="284"/>
      <c r="M234" s="284"/>
      <c r="N234" s="284"/>
      <c r="O234" s="284"/>
      <c r="P234" s="284"/>
      <c r="Q234" s="284"/>
      <c r="R234" s="284"/>
      <c r="S234" s="284"/>
      <c r="T234" s="284"/>
      <c r="U234" s="284"/>
      <c r="V234" s="284"/>
      <c r="W234" s="284"/>
      <c r="X234" s="284"/>
      <c r="Y234" s="284"/>
    </row>
    <row r="235" spans="1:25" ht="51.75" customHeight="1">
      <c r="A235" s="858" t="s">
        <v>545</v>
      </c>
      <c r="B235" s="866" t="s">
        <v>767</v>
      </c>
      <c r="C235" s="866"/>
      <c r="D235" s="866"/>
      <c r="E235" s="866"/>
      <c r="F235" s="500"/>
      <c r="G235" s="500"/>
      <c r="H235" s="500"/>
      <c r="I235" s="500"/>
      <c r="J235" s="284"/>
      <c r="K235" s="284"/>
      <c r="M235" s="284"/>
      <c r="N235" s="284"/>
      <c r="O235" s="284"/>
      <c r="P235" s="284"/>
      <c r="Q235" s="284"/>
      <c r="R235" s="284"/>
      <c r="S235" s="284"/>
      <c r="T235" s="284"/>
      <c r="U235" s="284"/>
      <c r="V235" s="284"/>
      <c r="W235" s="284"/>
      <c r="X235" s="284"/>
      <c r="Y235" s="284"/>
    </row>
    <row r="236" spans="1:25" ht="24.95" customHeight="1">
      <c r="A236" s="858"/>
      <c r="B236" s="809" t="s">
        <v>546</v>
      </c>
      <c r="C236" s="809"/>
      <c r="D236" s="809"/>
      <c r="E236" s="809"/>
      <c r="F236" s="498" t="s">
        <v>549</v>
      </c>
      <c r="G236" s="499"/>
      <c r="H236" s="498" t="s">
        <v>549</v>
      </c>
      <c r="I236" s="499"/>
      <c r="J236" s="37"/>
      <c r="K236" s="37"/>
      <c r="L236" s="37"/>
      <c r="M236" s="37"/>
      <c r="N236" s="37"/>
      <c r="O236" s="37"/>
      <c r="P236" s="37"/>
      <c r="Q236" s="37"/>
      <c r="R236" s="37"/>
      <c r="S236" s="37"/>
      <c r="T236" s="37"/>
      <c r="U236" s="37"/>
      <c r="V236" s="37"/>
      <c r="W236" s="37"/>
      <c r="X236" s="37"/>
      <c r="Y236" s="37"/>
    </row>
    <row r="237" spans="1:25" ht="24.95" customHeight="1">
      <c r="A237" s="858"/>
      <c r="B237" s="809" t="s">
        <v>547</v>
      </c>
      <c r="C237" s="809"/>
      <c r="D237" s="809"/>
      <c r="E237" s="809"/>
      <c r="F237" s="498" t="s">
        <v>551</v>
      </c>
      <c r="G237" s="499"/>
      <c r="H237" s="498" t="s">
        <v>551</v>
      </c>
      <c r="I237" s="499"/>
      <c r="J237" s="37"/>
      <c r="K237" s="37"/>
      <c r="L237" s="37"/>
      <c r="M237" s="37"/>
      <c r="N237" s="37"/>
      <c r="O237" s="37"/>
      <c r="P237" s="37"/>
      <c r="Q237" s="37"/>
      <c r="R237" s="37"/>
      <c r="S237" s="37"/>
      <c r="T237" s="37"/>
      <c r="U237" s="37"/>
      <c r="V237" s="37"/>
      <c r="W237" s="37"/>
      <c r="X237" s="37"/>
      <c r="Y237" s="37"/>
    </row>
    <row r="238" spans="1:25" ht="24.95" customHeight="1">
      <c r="A238" s="194"/>
      <c r="B238" s="809" t="s">
        <v>548</v>
      </c>
      <c r="C238" s="809"/>
      <c r="D238" s="809"/>
      <c r="E238" s="809"/>
      <c r="F238" s="498" t="s">
        <v>552</v>
      </c>
      <c r="G238" s="499"/>
      <c r="H238" s="498" t="s">
        <v>552</v>
      </c>
      <c r="I238" s="499"/>
      <c r="J238" s="37"/>
      <c r="K238" s="37"/>
      <c r="L238" s="37"/>
      <c r="M238" s="37"/>
      <c r="N238" s="37"/>
      <c r="O238" s="37"/>
      <c r="P238" s="37"/>
      <c r="Q238" s="37"/>
      <c r="R238" s="37"/>
      <c r="S238" s="37"/>
      <c r="T238" s="37"/>
      <c r="U238" s="37"/>
      <c r="V238" s="37"/>
      <c r="W238" s="37"/>
      <c r="X238" s="37"/>
      <c r="Y238" s="37"/>
    </row>
    <row r="239" spans="1:25" ht="24.95" hidden="1" customHeight="1">
      <c r="A239" s="194"/>
      <c r="B239" s="809" t="s">
        <v>722</v>
      </c>
      <c r="C239" s="809"/>
      <c r="D239" s="809"/>
      <c r="E239" s="809"/>
      <c r="F239" s="498" t="s">
        <v>723</v>
      </c>
      <c r="G239" s="499"/>
      <c r="H239" s="498" t="str">
        <f>F239</f>
        <v>(no.)</v>
      </c>
      <c r="I239" s="499"/>
      <c r="J239" s="37"/>
      <c r="K239" s="37"/>
      <c r="L239" s="37"/>
      <c r="M239" s="37"/>
      <c r="N239" s="37"/>
      <c r="O239" s="37"/>
      <c r="P239" s="37"/>
      <c r="Q239" s="37"/>
      <c r="R239" s="37"/>
      <c r="S239" s="37"/>
      <c r="T239" s="37"/>
      <c r="U239" s="37"/>
      <c r="V239" s="37"/>
      <c r="W239" s="37"/>
      <c r="X239" s="37"/>
      <c r="Y239" s="37"/>
    </row>
    <row r="240" spans="1:25" ht="56.25" customHeight="1">
      <c r="A240" s="284"/>
      <c r="B240" s="809" t="s">
        <v>828</v>
      </c>
      <c r="C240" s="809"/>
      <c r="D240" s="809"/>
      <c r="E240" s="809"/>
      <c r="F240" s="498" t="s">
        <v>550</v>
      </c>
      <c r="G240" s="501"/>
      <c r="H240" s="498" t="s">
        <v>550</v>
      </c>
      <c r="I240" s="501"/>
      <c r="J240" s="37"/>
      <c r="K240" s="37"/>
      <c r="L240" s="284"/>
      <c r="M240" s="284"/>
      <c r="N240" s="37"/>
      <c r="O240" s="37"/>
      <c r="P240" s="284"/>
      <c r="Q240" s="284"/>
      <c r="R240" s="37"/>
      <c r="S240" s="37"/>
      <c r="T240" s="284"/>
      <c r="U240" s="284"/>
      <c r="V240" s="37"/>
      <c r="W240" s="37"/>
      <c r="X240" s="284"/>
      <c r="Y240" s="284"/>
    </row>
    <row r="241" spans="1:25" ht="56.25" hidden="1" customHeight="1">
      <c r="A241" s="284"/>
      <c r="B241" s="809" t="s">
        <v>724</v>
      </c>
      <c r="C241" s="809"/>
      <c r="D241" s="809"/>
      <c r="E241" s="809"/>
      <c r="F241" s="498" t="s">
        <v>725</v>
      </c>
      <c r="G241" s="502"/>
      <c r="H241" s="498" t="str">
        <f>F241</f>
        <v>(km.)</v>
      </c>
      <c r="I241" s="502"/>
      <c r="J241" s="37"/>
      <c r="K241" s="37"/>
      <c r="L241" s="284"/>
      <c r="M241" s="284"/>
      <c r="N241" s="37"/>
      <c r="O241" s="37"/>
      <c r="P241" s="284"/>
      <c r="Q241" s="284"/>
      <c r="R241" s="37"/>
      <c r="S241" s="37"/>
      <c r="T241" s="284"/>
      <c r="U241" s="284"/>
      <c r="V241" s="37"/>
      <c r="W241" s="37"/>
      <c r="X241" s="284"/>
      <c r="Y241" s="284"/>
    </row>
    <row r="242" spans="1:25" ht="18" customHeight="1">
      <c r="A242" s="284"/>
      <c r="B242" s="354"/>
      <c r="C242" s="354"/>
      <c r="D242" s="354"/>
      <c r="E242" s="354"/>
      <c r="F242" s="367"/>
      <c r="G242" s="368"/>
      <c r="H242" s="367"/>
      <c r="I242" s="368"/>
      <c r="J242" s="37"/>
      <c r="K242" s="37"/>
      <c r="L242" s="284"/>
      <c r="M242" s="284"/>
      <c r="N242" s="37"/>
      <c r="O242" s="37"/>
      <c r="P242" s="284"/>
      <c r="Q242" s="284"/>
      <c r="R242" s="37"/>
      <c r="S242" s="37"/>
      <c r="T242" s="284"/>
      <c r="U242" s="284"/>
      <c r="V242" s="37"/>
      <c r="W242" s="37"/>
      <c r="X242" s="284"/>
      <c r="Y242" s="284"/>
    </row>
    <row r="243" spans="1:25" ht="55.5" customHeight="1">
      <c r="A243" s="858" t="s">
        <v>554</v>
      </c>
      <c r="B243" s="867" t="s">
        <v>768</v>
      </c>
      <c r="C243" s="868"/>
      <c r="D243" s="868"/>
      <c r="E243" s="868"/>
      <c r="F243" s="378"/>
      <c r="G243" s="579" t="s">
        <v>814</v>
      </c>
      <c r="H243" s="378"/>
      <c r="I243" s="457"/>
      <c r="J243" s="37"/>
      <c r="K243" s="37"/>
      <c r="L243" s="284"/>
      <c r="M243" s="284"/>
      <c r="N243" s="37"/>
      <c r="O243" s="37"/>
      <c r="P243" s="284"/>
      <c r="Q243" s="284"/>
      <c r="R243" s="37"/>
      <c r="S243" s="37"/>
      <c r="T243" s="284"/>
      <c r="U243" s="284"/>
      <c r="V243" s="37"/>
      <c r="W243" s="37"/>
      <c r="X243" s="284"/>
      <c r="Y243" s="284"/>
    </row>
    <row r="244" spans="1:25" ht="68.25" hidden="1" customHeight="1">
      <c r="A244" s="858"/>
      <c r="B244" s="796" t="s">
        <v>759</v>
      </c>
      <c r="C244" s="797"/>
      <c r="D244" s="797"/>
      <c r="E244" s="797"/>
      <c r="F244" s="798"/>
      <c r="G244" s="728"/>
      <c r="H244" s="727"/>
      <c r="I244" s="728"/>
      <c r="J244" s="37"/>
      <c r="K244" s="37"/>
      <c r="L244" s="284"/>
      <c r="M244" s="284"/>
      <c r="N244" s="37"/>
      <c r="O244" s="37"/>
      <c r="P244" s="284"/>
      <c r="Q244" s="284"/>
      <c r="R244" s="37"/>
      <c r="S244" s="37"/>
      <c r="T244" s="284"/>
      <c r="U244" s="284"/>
      <c r="V244" s="37"/>
      <c r="W244" s="37"/>
      <c r="X244" s="284"/>
      <c r="Y244" s="284"/>
    </row>
    <row r="245" spans="1:25" ht="24.95" hidden="1" customHeight="1">
      <c r="A245" s="858"/>
      <c r="B245" s="790" t="s">
        <v>760</v>
      </c>
      <c r="C245" s="791"/>
      <c r="D245" s="791"/>
      <c r="E245" s="791"/>
      <c r="F245" s="379" t="s">
        <v>648</v>
      </c>
      <c r="G245" s="479"/>
      <c r="H245" s="379" t="s">
        <v>648</v>
      </c>
      <c r="I245" s="479"/>
      <c r="J245" s="37"/>
      <c r="K245" s="37"/>
      <c r="L245" s="37"/>
      <c r="M245" s="37"/>
      <c r="N245" s="37"/>
      <c r="O245" s="37"/>
      <c r="P245" s="37"/>
      <c r="Q245" s="37"/>
      <c r="R245" s="37"/>
      <c r="S245" s="37"/>
      <c r="T245" s="37"/>
      <c r="U245" s="37"/>
      <c r="V245" s="37"/>
      <c r="W245" s="37"/>
      <c r="X245" s="37"/>
      <c r="Y245" s="37"/>
    </row>
    <row r="246" spans="1:25" ht="24.95" hidden="1" customHeight="1">
      <c r="A246" s="858"/>
      <c r="B246" s="869" t="s">
        <v>761</v>
      </c>
      <c r="C246" s="855"/>
      <c r="D246" s="855"/>
      <c r="E246" s="855"/>
      <c r="F246" s="379" t="s">
        <v>648</v>
      </c>
      <c r="G246" s="479"/>
      <c r="H246" s="379" t="s">
        <v>648</v>
      </c>
      <c r="I246" s="479"/>
      <c r="J246" s="37"/>
      <c r="K246" s="37"/>
      <c r="L246" s="37"/>
      <c r="M246" s="37"/>
      <c r="N246" s="37"/>
      <c r="O246" s="37"/>
      <c r="P246" s="37"/>
      <c r="Q246" s="37"/>
      <c r="R246" s="37"/>
      <c r="S246" s="37"/>
      <c r="T246" s="37"/>
      <c r="U246" s="37"/>
      <c r="V246" s="37"/>
      <c r="W246" s="37"/>
      <c r="X246" s="37"/>
      <c r="Y246" s="37"/>
    </row>
    <row r="247" spans="1:25" ht="24.95" hidden="1" customHeight="1">
      <c r="A247" s="284"/>
      <c r="B247" s="779" t="s">
        <v>762</v>
      </c>
      <c r="C247" s="780"/>
      <c r="D247" s="780"/>
      <c r="E247" s="780"/>
      <c r="F247" s="559" t="s">
        <v>552</v>
      </c>
      <c r="G247" s="560"/>
      <c r="H247" s="559" t="s">
        <v>552</v>
      </c>
      <c r="I247" s="560"/>
      <c r="J247" s="37"/>
      <c r="K247" s="37"/>
      <c r="L247" s="37"/>
      <c r="N247" s="37"/>
      <c r="O247" s="37"/>
      <c r="P247" s="37"/>
      <c r="Q247" s="37"/>
      <c r="R247" s="37"/>
      <c r="S247" s="37"/>
      <c r="T247" s="37"/>
      <c r="U247" s="37"/>
      <c r="V247" s="37"/>
      <c r="W247" s="37"/>
      <c r="X247" s="37"/>
      <c r="Y247" s="37"/>
    </row>
    <row r="248" spans="1:25" ht="36" hidden="1" customHeight="1">
      <c r="A248" s="284"/>
      <c r="B248" s="702" t="s">
        <v>769</v>
      </c>
      <c r="C248" s="703"/>
      <c r="D248" s="703"/>
      <c r="E248" s="703"/>
      <c r="F248" s="367" t="s">
        <v>550</v>
      </c>
      <c r="G248" s="562"/>
      <c r="H248" s="564" t="s">
        <v>550</v>
      </c>
      <c r="I248" s="563"/>
      <c r="J248" s="37"/>
      <c r="K248" s="37"/>
      <c r="L248" s="37"/>
      <c r="N248" s="37"/>
      <c r="O248" s="37"/>
      <c r="P248" s="37"/>
      <c r="Q248" s="37"/>
      <c r="R248" s="37"/>
      <c r="S248" s="37"/>
      <c r="T248" s="37"/>
      <c r="U248" s="37"/>
      <c r="V248" s="37"/>
      <c r="W248" s="37"/>
      <c r="X248" s="37"/>
      <c r="Y248" s="37"/>
    </row>
    <row r="249" spans="1:25" ht="30.75" hidden="1" customHeight="1">
      <c r="A249" s="284"/>
      <c r="B249" s="790" t="s">
        <v>770</v>
      </c>
      <c r="C249" s="791"/>
      <c r="D249" s="791"/>
      <c r="E249" s="791"/>
      <c r="F249" s="379" t="s">
        <v>551</v>
      </c>
      <c r="G249" s="479"/>
      <c r="H249" s="379" t="s">
        <v>551</v>
      </c>
      <c r="I249" s="479"/>
      <c r="J249" s="37"/>
      <c r="K249" s="37"/>
      <c r="L249" s="37"/>
      <c r="M249" s="37"/>
      <c r="N249" s="37"/>
      <c r="O249" s="37"/>
      <c r="P249" s="37"/>
      <c r="Q249" s="37"/>
      <c r="R249" s="37"/>
      <c r="S249" s="37"/>
      <c r="T249" s="37"/>
      <c r="U249" s="37"/>
      <c r="V249" s="37"/>
      <c r="W249" s="37"/>
      <c r="X249" s="37"/>
      <c r="Y249" s="37"/>
    </row>
    <row r="250" spans="1:25" ht="24.95" hidden="1" customHeight="1">
      <c r="A250" s="284"/>
      <c r="B250" s="790" t="s">
        <v>771</v>
      </c>
      <c r="C250" s="791"/>
      <c r="D250" s="791"/>
      <c r="E250" s="791"/>
      <c r="F250" s="379" t="s">
        <v>648</v>
      </c>
      <c r="G250" s="479"/>
      <c r="H250" s="379" t="s">
        <v>648</v>
      </c>
      <c r="I250" s="479"/>
      <c r="J250" s="37"/>
      <c r="K250" s="37"/>
      <c r="L250" s="37"/>
      <c r="M250" s="37"/>
      <c r="N250" s="37"/>
      <c r="O250" s="37"/>
      <c r="P250" s="37"/>
      <c r="Q250" s="37"/>
      <c r="R250" s="37"/>
      <c r="S250" s="37"/>
      <c r="T250" s="37"/>
      <c r="U250" s="37"/>
      <c r="V250" s="37"/>
      <c r="W250" s="37"/>
      <c r="X250" s="37"/>
      <c r="Y250" s="37"/>
    </row>
    <row r="251" spans="1:25" ht="33.75" hidden="1" customHeight="1">
      <c r="A251" s="284"/>
      <c r="B251" s="790" t="s">
        <v>772</v>
      </c>
      <c r="C251" s="791"/>
      <c r="D251" s="791"/>
      <c r="E251" s="791"/>
      <c r="F251" s="379" t="s">
        <v>648</v>
      </c>
      <c r="G251" s="479"/>
      <c r="H251" s="379" t="s">
        <v>648</v>
      </c>
      <c r="I251" s="479"/>
      <c r="J251" s="37"/>
      <c r="K251" s="37"/>
      <c r="L251" s="37"/>
      <c r="M251" s="37"/>
      <c r="N251" s="37"/>
      <c r="O251" s="37"/>
      <c r="P251" s="37"/>
      <c r="Q251" s="37"/>
      <c r="R251" s="37"/>
      <c r="S251" s="37"/>
      <c r="T251" s="37"/>
      <c r="U251" s="37"/>
      <c r="V251" s="37"/>
      <c r="W251" s="37"/>
      <c r="X251" s="37"/>
      <c r="Y251" s="37"/>
    </row>
    <row r="252" spans="1:25" ht="37.5" hidden="1" customHeight="1">
      <c r="A252" s="284"/>
      <c r="B252" s="702" t="s">
        <v>763</v>
      </c>
      <c r="C252" s="703"/>
      <c r="D252" s="703"/>
      <c r="E252" s="703"/>
      <c r="F252" s="367" t="s">
        <v>550</v>
      </c>
      <c r="G252" s="562"/>
      <c r="H252" s="564" t="s">
        <v>550</v>
      </c>
      <c r="I252" s="563"/>
      <c r="J252" s="37"/>
      <c r="K252" s="37"/>
      <c r="L252" s="284"/>
      <c r="N252" s="37"/>
      <c r="O252" s="37"/>
      <c r="P252" s="284"/>
      <c r="Q252" s="284"/>
      <c r="R252" s="37"/>
      <c r="S252" s="37"/>
      <c r="T252" s="284"/>
      <c r="U252" s="284"/>
      <c r="V252" s="37"/>
      <c r="W252" s="37"/>
      <c r="X252" s="284"/>
      <c r="Y252" s="284"/>
    </row>
    <row r="253" spans="1:25" ht="36.75" hidden="1" customHeight="1">
      <c r="A253" s="284"/>
      <c r="B253" s="804" t="s">
        <v>764</v>
      </c>
      <c r="C253" s="805"/>
      <c r="D253" s="805"/>
      <c r="E253" s="805"/>
      <c r="F253" s="565" t="s">
        <v>648</v>
      </c>
      <c r="G253" s="561"/>
      <c r="H253" s="565" t="s">
        <v>648</v>
      </c>
      <c r="I253" s="561"/>
      <c r="J253" s="284"/>
      <c r="K253" s="284"/>
      <c r="L253" s="284"/>
      <c r="N253" s="284"/>
      <c r="O253" s="284"/>
      <c r="P253" s="284"/>
      <c r="Q253" s="284"/>
      <c r="R253" s="284"/>
      <c r="S253" s="284"/>
      <c r="T253" s="284"/>
      <c r="U253" s="284"/>
      <c r="V253" s="284"/>
      <c r="W253" s="284"/>
      <c r="X253" s="284"/>
      <c r="Y253" s="284"/>
    </row>
    <row r="254" spans="1:25" ht="15.75" customHeight="1">
      <c r="A254" s="284"/>
      <c r="B254" s="284"/>
      <c r="C254" s="284"/>
      <c r="D254" s="284"/>
      <c r="E254" s="284"/>
      <c r="F254" s="366"/>
      <c r="G254" s="366"/>
      <c r="H254" s="366"/>
      <c r="I254" s="366"/>
      <c r="J254" s="284"/>
      <c r="K254" s="284"/>
      <c r="L254" s="284"/>
      <c r="M254" s="284"/>
      <c r="N254" s="284"/>
      <c r="O254" s="284"/>
      <c r="P254" s="284"/>
      <c r="Q254" s="284"/>
      <c r="R254" s="284"/>
      <c r="S254" s="284"/>
      <c r="T254" s="284"/>
      <c r="U254" s="284"/>
      <c r="V254" s="284"/>
      <c r="W254" s="284"/>
      <c r="X254" s="284"/>
      <c r="Y254" s="284"/>
    </row>
    <row r="255" spans="1:25" ht="30.75" customHeight="1">
      <c r="A255" s="362" t="s">
        <v>556</v>
      </c>
      <c r="B255" s="777" t="s">
        <v>660</v>
      </c>
      <c r="C255" s="778"/>
      <c r="D255" s="778"/>
      <c r="E255" s="778"/>
      <c r="F255" s="792"/>
      <c r="G255" s="793"/>
      <c r="H255" s="792"/>
      <c r="I255" s="793"/>
      <c r="J255" s="37"/>
      <c r="K255" s="37"/>
      <c r="L255" s="37"/>
      <c r="M255" s="37"/>
      <c r="N255" s="37"/>
      <c r="O255" s="37"/>
      <c r="P255" s="37"/>
      <c r="Q255" s="37"/>
      <c r="R255" s="37"/>
      <c r="S255" s="37"/>
      <c r="T255" s="37"/>
      <c r="U255" s="37"/>
      <c r="V255" s="37"/>
      <c r="W255" s="37"/>
      <c r="X255" s="37"/>
      <c r="Y255" s="37"/>
    </row>
    <row r="256" spans="1:25" ht="41.25" customHeight="1">
      <c r="A256" s="362"/>
      <c r="B256" s="806" t="s">
        <v>739</v>
      </c>
      <c r="C256" s="807"/>
      <c r="D256" s="807"/>
      <c r="E256" s="808"/>
      <c r="F256" s="717"/>
      <c r="G256" s="718"/>
      <c r="H256" s="717"/>
      <c r="I256" s="718"/>
      <c r="J256" s="284"/>
      <c r="K256" s="284"/>
      <c r="L256" s="284"/>
      <c r="M256" s="284"/>
      <c r="N256" s="284"/>
      <c r="O256" s="284"/>
      <c r="P256" s="284"/>
      <c r="Q256" s="284"/>
      <c r="R256" s="284"/>
      <c r="S256" s="284"/>
      <c r="T256" s="284"/>
      <c r="U256" s="284"/>
      <c r="V256" s="284"/>
      <c r="W256" s="284"/>
      <c r="X256" s="284"/>
      <c r="Y256" s="284"/>
    </row>
    <row r="257" spans="1:25" ht="24.75" customHeight="1">
      <c r="A257" s="284"/>
      <c r="B257" s="284"/>
      <c r="C257" s="284"/>
      <c r="D257" s="284"/>
      <c r="E257" s="284"/>
      <c r="F257" s="366"/>
      <c r="G257" s="366"/>
      <c r="H257" s="366"/>
      <c r="I257" s="366"/>
      <c r="J257" s="284"/>
      <c r="K257" s="284"/>
      <c r="L257" s="284"/>
      <c r="M257" s="284"/>
      <c r="N257" s="284"/>
      <c r="O257" s="284"/>
      <c r="P257" s="284"/>
      <c r="Q257" s="284"/>
      <c r="R257" s="284"/>
      <c r="S257" s="284"/>
      <c r="T257" s="284"/>
      <c r="U257" s="284"/>
      <c r="V257" s="284"/>
      <c r="W257" s="284"/>
      <c r="X257" s="284"/>
      <c r="Y257" s="284"/>
    </row>
    <row r="258" spans="1:25" ht="24.95" customHeight="1">
      <c r="A258" s="361" t="s">
        <v>640</v>
      </c>
      <c r="B258" s="706" t="s">
        <v>555</v>
      </c>
      <c r="C258" s="707"/>
      <c r="D258" s="707"/>
      <c r="E258" s="707"/>
      <c r="F258" s="717"/>
      <c r="G258" s="718"/>
      <c r="H258" s="717"/>
      <c r="I258" s="718"/>
      <c r="J258" s="284"/>
      <c r="K258" s="284"/>
      <c r="L258" s="284"/>
      <c r="M258" s="284"/>
      <c r="N258" s="284"/>
      <c r="O258" s="284"/>
      <c r="P258" s="284"/>
      <c r="Q258" s="284"/>
      <c r="R258" s="284"/>
      <c r="S258" s="284"/>
      <c r="T258" s="284"/>
      <c r="U258" s="284"/>
      <c r="V258" s="284"/>
      <c r="W258" s="284"/>
      <c r="X258" s="284"/>
      <c r="Y258" s="284"/>
    </row>
    <row r="259" spans="1:25">
      <c r="F259" s="369"/>
      <c r="G259" s="369"/>
      <c r="H259" s="369"/>
      <c r="I259" s="369"/>
    </row>
    <row r="260" spans="1:25" ht="52.5" customHeight="1">
      <c r="A260" s="361" t="s">
        <v>647</v>
      </c>
      <c r="B260" s="777" t="s">
        <v>557</v>
      </c>
      <c r="C260" s="778"/>
      <c r="D260" s="778"/>
      <c r="E260" s="778"/>
      <c r="F260" s="719"/>
      <c r="G260" s="720"/>
      <c r="H260" s="719"/>
      <c r="I260" s="720"/>
      <c r="J260" s="284"/>
      <c r="K260" s="284"/>
      <c r="L260" s="284"/>
      <c r="M260" s="284"/>
      <c r="N260" s="284"/>
      <c r="O260" s="284"/>
      <c r="P260" s="284"/>
      <c r="Q260" s="284"/>
      <c r="R260" s="284"/>
      <c r="S260" s="284"/>
      <c r="T260" s="284"/>
      <c r="U260" s="284"/>
      <c r="V260" s="284"/>
      <c r="W260" s="284"/>
      <c r="X260" s="284"/>
      <c r="Y260" s="284"/>
    </row>
    <row r="261" spans="1:25" ht="15.75">
      <c r="A261" s="284"/>
      <c r="B261" s="284"/>
      <c r="C261" s="284"/>
      <c r="D261" s="284"/>
      <c r="E261" s="284"/>
      <c r="F261" s="82"/>
      <c r="G261" s="82"/>
      <c r="H261" s="82"/>
      <c r="I261" s="82"/>
      <c r="J261" s="284"/>
      <c r="K261" s="194"/>
      <c r="L261" s="194"/>
      <c r="M261" s="194"/>
      <c r="N261" s="194"/>
      <c r="O261" s="194"/>
      <c r="P261" s="194"/>
    </row>
    <row r="262" spans="1:25" s="423" customFormat="1" ht="15.75" hidden="1" customHeight="1">
      <c r="A262" s="418"/>
      <c r="B262" s="418"/>
      <c r="C262" s="418"/>
      <c r="D262" s="418"/>
      <c r="E262" s="418"/>
      <c r="G262" s="422" t="s">
        <v>654</v>
      </c>
      <c r="I262" s="422" t="s">
        <v>652</v>
      </c>
      <c r="K262" s="420"/>
      <c r="L262" s="420"/>
      <c r="M262" s="420"/>
      <c r="N262" s="420"/>
      <c r="O262" s="420"/>
      <c r="P262" s="420"/>
    </row>
    <row r="263" spans="1:25" s="423" customFormat="1" ht="15.75" hidden="1" customHeight="1">
      <c r="A263" s="425"/>
      <c r="B263" s="425"/>
      <c r="C263" s="425"/>
      <c r="D263" s="425"/>
      <c r="E263" s="425"/>
      <c r="F263" s="422"/>
      <c r="G263" s="424" t="s">
        <v>719</v>
      </c>
      <c r="H263" s="422"/>
      <c r="I263" s="424" t="s">
        <v>718</v>
      </c>
      <c r="K263" s="434"/>
      <c r="L263" s="434"/>
      <c r="M263" s="434"/>
      <c r="N263" s="435"/>
      <c r="O263" s="435"/>
      <c r="P263" s="435"/>
      <c r="Q263" s="435"/>
      <c r="R263" s="435"/>
      <c r="S263" s="435"/>
      <c r="T263" s="435"/>
      <c r="U263" s="435"/>
      <c r="V263" s="435"/>
      <c r="W263" s="435"/>
      <c r="X263" s="435"/>
      <c r="Y263" s="435"/>
    </row>
    <row r="264" spans="1:25" s="423" customFormat="1" ht="15.75" hidden="1" customHeight="1">
      <c r="A264" s="418"/>
      <c r="B264" s="418"/>
      <c r="C264" s="418"/>
      <c r="D264" s="418"/>
      <c r="E264" s="418"/>
      <c r="F264" s="422"/>
      <c r="G264" s="422" t="s">
        <v>719</v>
      </c>
      <c r="H264" s="422"/>
      <c r="I264" s="422" t="s">
        <v>718</v>
      </c>
      <c r="K264" s="420"/>
      <c r="L264" s="420"/>
      <c r="M264" s="420"/>
      <c r="N264" s="420"/>
      <c r="O264" s="420"/>
      <c r="P264" s="420"/>
    </row>
    <row r="265" spans="1:25" ht="15.75" hidden="1" customHeight="1">
      <c r="A265" s="82"/>
      <c r="B265" s="82"/>
      <c r="C265" s="82"/>
      <c r="D265" s="82"/>
      <c r="E265" s="82"/>
      <c r="F265" s="355" t="s">
        <v>646</v>
      </c>
      <c r="G265" s="28" t="str">
        <f>PATH333</f>
        <v>Case_Studies.pdf</v>
      </c>
      <c r="H265" s="355" t="s">
        <v>646</v>
      </c>
      <c r="I265" s="28" t="str">
        <f>PATH444</f>
        <v>KRA.pdf</v>
      </c>
      <c r="K265" s="310"/>
      <c r="L265" s="310"/>
      <c r="M265" s="310"/>
      <c r="N265" s="84"/>
      <c r="O265" s="84"/>
      <c r="P265" s="84"/>
      <c r="Q265" s="84"/>
      <c r="R265" s="84"/>
      <c r="S265" s="84"/>
      <c r="T265" s="84"/>
      <c r="U265" s="84"/>
      <c r="V265" s="84"/>
      <c r="W265" s="84"/>
      <c r="X265" s="84"/>
      <c r="Y265" s="84"/>
    </row>
    <row r="266" spans="1:25" ht="15.75">
      <c r="A266" s="284"/>
      <c r="B266" s="284"/>
      <c r="C266" s="284"/>
      <c r="D266" s="284"/>
      <c r="E266" s="284"/>
      <c r="F266" s="82"/>
      <c r="G266" s="82"/>
      <c r="H266" s="82"/>
      <c r="I266" s="82"/>
      <c r="J266" s="284"/>
      <c r="K266" s="194"/>
      <c r="L266" s="194"/>
      <c r="M266" s="194"/>
      <c r="N266" s="194"/>
      <c r="O266" s="194"/>
      <c r="P266" s="194"/>
    </row>
    <row r="267" spans="1:25" ht="15.75" hidden="1">
      <c r="A267" s="284"/>
      <c r="B267" s="284"/>
      <c r="C267" s="284"/>
      <c r="D267" s="284"/>
      <c r="E267" s="284"/>
      <c r="F267" s="82"/>
      <c r="G267" s="82"/>
      <c r="H267" s="82"/>
      <c r="I267" s="82"/>
      <c r="J267" s="284"/>
      <c r="K267" s="194"/>
      <c r="L267" s="194"/>
      <c r="M267" s="194"/>
      <c r="N267" s="194"/>
      <c r="O267" s="194"/>
      <c r="P267" s="194"/>
    </row>
    <row r="268" spans="1:25" ht="15.75" hidden="1" customHeight="1">
      <c r="A268" s="82"/>
      <c r="B268" s="82"/>
      <c r="C268" s="82"/>
      <c r="D268" s="82"/>
      <c r="E268" s="82"/>
      <c r="F268" s="310"/>
      <c r="G268" s="310"/>
      <c r="H268" s="310"/>
      <c r="I268" s="310"/>
      <c r="J268" s="310"/>
      <c r="K268" s="310"/>
      <c r="L268" s="310"/>
      <c r="M268" s="310"/>
      <c r="N268" s="84"/>
      <c r="O268" s="84"/>
      <c r="P268" s="84"/>
      <c r="Q268" s="84"/>
      <c r="R268" s="84"/>
      <c r="S268" s="84"/>
      <c r="T268" s="84"/>
      <c r="U268" s="84"/>
      <c r="V268" s="84"/>
      <c r="W268" s="84"/>
      <c r="X268" s="84"/>
      <c r="Y268" s="84"/>
    </row>
    <row r="269" spans="1:25" ht="15.75" hidden="1">
      <c r="A269" s="284"/>
      <c r="B269" s="284"/>
      <c r="C269" s="284"/>
      <c r="D269" s="284"/>
      <c r="E269" s="284"/>
      <c r="F269" s="82"/>
      <c r="G269" s="82"/>
      <c r="H269" s="82"/>
      <c r="I269" s="82"/>
      <c r="J269" s="284"/>
      <c r="K269" s="194"/>
      <c r="L269" s="194"/>
      <c r="M269" s="194"/>
      <c r="N269" s="194"/>
      <c r="O269" s="194"/>
      <c r="P269" s="194"/>
    </row>
    <row r="270" spans="1:25" ht="15.75" hidden="1" customHeight="1">
      <c r="A270" s="82"/>
      <c r="B270" s="82"/>
      <c r="C270" s="82"/>
      <c r="D270" s="82"/>
      <c r="E270" s="82"/>
      <c r="F270" s="310"/>
      <c r="G270" s="310"/>
      <c r="H270" s="310"/>
      <c r="I270" s="310"/>
      <c r="J270" s="310"/>
      <c r="K270" s="310"/>
      <c r="L270" s="310"/>
      <c r="M270" s="310"/>
      <c r="N270" s="84"/>
      <c r="O270" s="84"/>
      <c r="P270" s="84"/>
      <c r="Q270" s="84"/>
      <c r="R270" s="84"/>
      <c r="S270" s="84"/>
      <c r="T270" s="84"/>
      <c r="U270" s="84"/>
      <c r="V270" s="84"/>
      <c r="W270" s="84"/>
      <c r="X270" s="84"/>
      <c r="Y270" s="84"/>
    </row>
    <row r="271" spans="1:25" ht="15.75" hidden="1">
      <c r="A271" s="284"/>
      <c r="B271" s="284"/>
      <c r="C271" s="284"/>
      <c r="D271" s="284"/>
      <c r="E271" s="284"/>
      <c r="F271" s="82"/>
      <c r="G271" s="82"/>
      <c r="H271" s="82"/>
      <c r="I271" s="82"/>
      <c r="J271" s="284"/>
      <c r="K271" s="194"/>
      <c r="L271" s="194"/>
      <c r="M271" s="194"/>
      <c r="N271" s="194"/>
      <c r="O271" s="194"/>
      <c r="P271" s="194"/>
    </row>
    <row r="272" spans="1:25" ht="15.75" hidden="1" customHeight="1">
      <c r="A272" s="82"/>
      <c r="B272" s="82"/>
      <c r="C272" s="82"/>
      <c r="D272" s="82"/>
      <c r="E272" s="82"/>
      <c r="F272" s="310"/>
      <c r="G272" s="310"/>
      <c r="H272" s="310"/>
      <c r="I272" s="310"/>
      <c r="J272" s="310"/>
      <c r="K272" s="310"/>
      <c r="L272" s="310"/>
      <c r="M272" s="310"/>
      <c r="N272" s="84"/>
      <c r="O272" s="84"/>
      <c r="P272" s="84"/>
      <c r="Q272" s="84"/>
      <c r="R272" s="84"/>
      <c r="S272" s="84"/>
      <c r="T272" s="84"/>
      <c r="U272" s="84"/>
      <c r="V272" s="84"/>
      <c r="W272" s="84"/>
      <c r="X272" s="84"/>
      <c r="Y272" s="84"/>
    </row>
    <row r="273" spans="1:25" ht="15.75" hidden="1">
      <c r="A273" s="284"/>
      <c r="B273" s="284"/>
      <c r="C273" s="284"/>
      <c r="D273" s="284"/>
      <c r="E273" s="284"/>
      <c r="F273" s="82"/>
      <c r="G273" s="82"/>
      <c r="H273" s="82"/>
      <c r="I273" s="82"/>
      <c r="J273" s="284"/>
      <c r="K273" s="194"/>
      <c r="L273" s="194"/>
      <c r="M273" s="194"/>
      <c r="N273" s="194"/>
      <c r="O273" s="194"/>
      <c r="P273" s="194"/>
    </row>
    <row r="274" spans="1:25" ht="15.75" hidden="1">
      <c r="A274" s="284"/>
      <c r="B274" s="284"/>
      <c r="C274" s="284"/>
      <c r="D274" s="284"/>
      <c r="E274" s="284"/>
      <c r="F274" s="82"/>
      <c r="G274" s="82"/>
      <c r="H274" s="82"/>
      <c r="I274" s="82"/>
      <c r="J274" s="284"/>
      <c r="K274" s="194"/>
      <c r="L274" s="194"/>
      <c r="M274" s="194"/>
      <c r="N274" s="194"/>
      <c r="O274" s="194"/>
      <c r="P274" s="194"/>
    </row>
    <row r="275" spans="1:25" ht="15.75" hidden="1">
      <c r="A275" s="284"/>
      <c r="B275" s="284"/>
      <c r="C275" s="284"/>
      <c r="D275" s="284"/>
      <c r="E275" s="284"/>
      <c r="F275" s="82"/>
      <c r="G275" s="82"/>
      <c r="H275" s="82"/>
      <c r="I275" s="82"/>
      <c r="J275" s="284"/>
      <c r="K275" s="194"/>
      <c r="L275" s="194"/>
      <c r="M275" s="194"/>
      <c r="N275" s="194"/>
      <c r="O275" s="194"/>
      <c r="P275" s="194"/>
    </row>
    <row r="276" spans="1:25" ht="15.75" hidden="1">
      <c r="A276" s="284"/>
      <c r="B276" s="284"/>
      <c r="C276" s="284"/>
      <c r="D276" s="284"/>
      <c r="E276" s="284"/>
      <c r="F276" s="82"/>
      <c r="G276" s="82"/>
      <c r="H276" s="82"/>
      <c r="I276" s="82"/>
      <c r="J276" s="284"/>
      <c r="K276" s="194"/>
      <c r="L276" s="194"/>
      <c r="M276" s="194"/>
      <c r="N276" s="194"/>
      <c r="O276" s="194"/>
      <c r="P276" s="194"/>
    </row>
    <row r="277" spans="1:25" ht="15.75" hidden="1">
      <c r="A277" s="284"/>
      <c r="B277" s="284"/>
      <c r="C277" s="284"/>
      <c r="D277" s="284"/>
      <c r="E277" s="284"/>
      <c r="F277" s="82"/>
      <c r="G277" s="82"/>
      <c r="H277" s="82"/>
      <c r="I277" s="82"/>
      <c r="J277" s="284"/>
      <c r="K277" s="194"/>
      <c r="L277" s="194"/>
      <c r="M277" s="194"/>
      <c r="N277" s="194"/>
      <c r="O277" s="194"/>
      <c r="P277" s="194"/>
    </row>
    <row r="278" spans="1:25" ht="15.75" hidden="1">
      <c r="A278" s="284"/>
      <c r="B278" s="284"/>
      <c r="C278" s="284"/>
      <c r="D278" s="284"/>
      <c r="E278" s="284"/>
      <c r="F278" s="82"/>
      <c r="G278" s="82"/>
      <c r="H278" s="82"/>
      <c r="I278" s="82"/>
      <c r="J278" s="284"/>
      <c r="K278" s="194"/>
      <c r="L278" s="194"/>
      <c r="M278" s="194"/>
      <c r="N278" s="194"/>
      <c r="O278" s="194"/>
      <c r="P278" s="194"/>
    </row>
    <row r="279" spans="1:25" ht="15.75" hidden="1">
      <c r="A279" s="284"/>
      <c r="B279" s="284"/>
      <c r="C279" s="284"/>
      <c r="D279" s="284"/>
      <c r="E279" s="284"/>
      <c r="F279" s="82"/>
      <c r="G279" s="82"/>
      <c r="H279" s="82"/>
      <c r="I279" s="82"/>
      <c r="J279" s="284"/>
      <c r="K279" s="194"/>
      <c r="L279" s="194"/>
      <c r="M279" s="194"/>
      <c r="N279" s="194"/>
      <c r="O279" s="194"/>
      <c r="P279" s="194"/>
    </row>
    <row r="280" spans="1:25" ht="15.75" hidden="1">
      <c r="A280" s="284"/>
      <c r="B280" s="284"/>
      <c r="C280" s="284"/>
      <c r="D280" s="284"/>
      <c r="E280" s="284"/>
      <c r="F280" s="82"/>
      <c r="G280" s="82"/>
      <c r="H280" s="82"/>
      <c r="I280" s="82"/>
      <c r="J280" s="284"/>
      <c r="K280" s="194"/>
      <c r="L280" s="194"/>
      <c r="M280" s="194"/>
      <c r="N280" s="194"/>
      <c r="O280" s="194"/>
      <c r="P280" s="194"/>
    </row>
    <row r="281" spans="1:25" ht="15.75" hidden="1">
      <c r="A281" s="284"/>
      <c r="B281" s="284"/>
      <c r="C281" s="284"/>
      <c r="D281" s="284"/>
      <c r="E281" s="284"/>
      <c r="F281" s="82"/>
      <c r="G281" s="82"/>
      <c r="H281" s="82"/>
      <c r="I281" s="82"/>
      <c r="J281" s="284"/>
      <c r="K281" s="194"/>
      <c r="L281" s="194"/>
      <c r="M281" s="194"/>
      <c r="N281" s="194"/>
      <c r="O281" s="194"/>
      <c r="P281" s="194"/>
    </row>
    <row r="282" spans="1:25" ht="15.75" hidden="1">
      <c r="A282" s="284"/>
      <c r="B282" s="284"/>
      <c r="C282" s="284"/>
      <c r="D282" s="284"/>
      <c r="E282" s="284"/>
      <c r="F282" s="82"/>
      <c r="G282" s="82"/>
      <c r="H282" s="82"/>
      <c r="I282" s="82"/>
      <c r="J282" s="284"/>
      <c r="K282" s="194"/>
      <c r="L282" s="194"/>
      <c r="M282" s="194"/>
      <c r="N282" s="194"/>
      <c r="O282" s="194"/>
      <c r="P282" s="194"/>
    </row>
    <row r="283" spans="1:25" ht="15.75" hidden="1">
      <c r="A283" s="284"/>
      <c r="B283" s="284"/>
      <c r="C283" s="284"/>
      <c r="D283" s="284"/>
      <c r="E283" s="284"/>
      <c r="F283" s="82"/>
      <c r="G283" s="82"/>
      <c r="H283" s="82"/>
      <c r="I283" s="82"/>
      <c r="J283" s="284"/>
      <c r="K283" s="194"/>
      <c r="L283" s="194"/>
      <c r="M283" s="194"/>
      <c r="N283" s="194"/>
      <c r="O283" s="194"/>
      <c r="P283" s="194"/>
    </row>
    <row r="284" spans="1:25" ht="15.75" hidden="1">
      <c r="A284" s="284"/>
      <c r="B284" s="284"/>
      <c r="C284" s="284"/>
      <c r="D284" s="284"/>
      <c r="E284" s="284"/>
      <c r="F284" s="82"/>
      <c r="G284" s="82"/>
      <c r="H284" s="82"/>
      <c r="I284" s="82"/>
      <c r="J284" s="284"/>
      <c r="K284" s="194"/>
      <c r="L284" s="194"/>
      <c r="M284" s="194"/>
      <c r="N284" s="194"/>
      <c r="O284" s="194"/>
      <c r="P284" s="194"/>
    </row>
    <row r="285" spans="1:25" ht="15.75" hidden="1">
      <c r="A285" s="284"/>
      <c r="B285" s="284"/>
      <c r="C285" s="284"/>
      <c r="D285" s="284"/>
      <c r="E285" s="284"/>
      <c r="F285" s="82"/>
      <c r="G285" s="82"/>
      <c r="H285" s="82"/>
      <c r="I285" s="82"/>
      <c r="J285" s="284"/>
      <c r="K285" s="194"/>
      <c r="L285" s="194"/>
      <c r="M285" s="194"/>
      <c r="N285" s="194"/>
      <c r="O285" s="194"/>
      <c r="P285" s="194"/>
    </row>
    <row r="286" spans="1:25" ht="15.75" hidden="1" customHeight="1">
      <c r="A286" s="82"/>
      <c r="B286" s="82"/>
      <c r="C286" s="82"/>
      <c r="D286" s="82"/>
      <c r="E286" s="82"/>
      <c r="F286" s="310"/>
      <c r="G286" s="310"/>
      <c r="H286" s="310"/>
      <c r="I286" s="310"/>
      <c r="J286" s="310"/>
      <c r="K286" s="310"/>
      <c r="L286" s="310"/>
      <c r="M286" s="310"/>
      <c r="N286" s="84"/>
      <c r="O286" s="84"/>
      <c r="P286" s="84"/>
      <c r="Q286" s="84"/>
      <c r="R286" s="84"/>
      <c r="S286" s="84"/>
      <c r="T286" s="84"/>
      <c r="U286" s="84"/>
      <c r="V286" s="84"/>
      <c r="W286" s="84"/>
      <c r="X286" s="84"/>
      <c r="Y286" s="84"/>
    </row>
    <row r="287" spans="1:25" ht="15.75" hidden="1">
      <c r="A287" s="284"/>
      <c r="B287" s="284"/>
      <c r="C287" s="284"/>
      <c r="D287" s="284"/>
      <c r="E287" s="284"/>
      <c r="F287" s="82"/>
      <c r="G287" s="82"/>
      <c r="H287" s="82"/>
      <c r="I287" s="82"/>
      <c r="J287" s="284"/>
      <c r="K287" s="194"/>
      <c r="L287" s="194"/>
      <c r="M287" s="194"/>
      <c r="N287" s="194"/>
      <c r="O287" s="194"/>
      <c r="P287" s="194"/>
    </row>
    <row r="288" spans="1:25" ht="15.75" hidden="1">
      <c r="A288" s="284"/>
      <c r="B288" s="284"/>
      <c r="C288" s="284"/>
      <c r="D288" s="284"/>
      <c r="E288" s="284"/>
      <c r="F288" s="82"/>
      <c r="G288" s="82"/>
      <c r="H288" s="82"/>
      <c r="I288" s="82"/>
      <c r="J288" s="284"/>
      <c r="K288" s="194"/>
      <c r="L288" s="194"/>
      <c r="M288" s="194"/>
      <c r="N288" s="194"/>
      <c r="O288" s="194"/>
      <c r="P288" s="194"/>
    </row>
    <row r="289" spans="1:25" ht="15.75" hidden="1">
      <c r="A289" s="284"/>
      <c r="B289" s="284"/>
      <c r="C289" s="284"/>
      <c r="D289" s="284"/>
      <c r="E289" s="284"/>
      <c r="F289" s="82"/>
      <c r="G289" s="82"/>
      <c r="H289" s="82"/>
      <c r="I289" s="82"/>
      <c r="J289" s="284"/>
      <c r="K289" s="194"/>
      <c r="L289" s="194"/>
      <c r="M289" s="194"/>
      <c r="N289" s="194"/>
      <c r="O289" s="194"/>
      <c r="P289" s="194"/>
    </row>
    <row r="290" spans="1:25" ht="15.75" hidden="1">
      <c r="A290" s="284"/>
      <c r="B290" s="284"/>
      <c r="C290" s="284"/>
      <c r="D290" s="284"/>
      <c r="E290" s="284"/>
      <c r="F290" s="82"/>
      <c r="G290" s="82"/>
      <c r="H290" s="82"/>
      <c r="I290" s="82"/>
      <c r="J290" s="284"/>
      <c r="K290" s="194"/>
      <c r="L290" s="194"/>
      <c r="M290" s="194"/>
      <c r="N290" s="194"/>
      <c r="O290" s="194"/>
      <c r="P290" s="194"/>
    </row>
    <row r="291" spans="1:25" ht="15.75" hidden="1">
      <c r="A291" s="284"/>
      <c r="B291" s="284"/>
      <c r="C291" s="284"/>
      <c r="D291" s="284"/>
      <c r="E291" s="284"/>
      <c r="F291" s="82"/>
      <c r="G291" s="82"/>
      <c r="H291" s="82"/>
      <c r="I291" s="82"/>
      <c r="J291" s="284"/>
      <c r="K291" s="194"/>
      <c r="L291" s="194"/>
      <c r="M291" s="194"/>
      <c r="N291" s="194"/>
      <c r="O291" s="194"/>
      <c r="P291" s="194"/>
    </row>
    <row r="292" spans="1:25" ht="15.75" hidden="1" customHeight="1">
      <c r="A292" s="82"/>
      <c r="B292" s="82"/>
      <c r="C292" s="82"/>
      <c r="D292" s="82"/>
      <c r="E292" s="82"/>
      <c r="F292" s="310"/>
      <c r="G292" s="310"/>
      <c r="H292" s="310"/>
      <c r="I292" s="310"/>
      <c r="J292" s="310"/>
      <c r="K292" s="310"/>
      <c r="L292" s="310"/>
      <c r="M292" s="310"/>
      <c r="N292" s="84"/>
      <c r="O292" s="84"/>
      <c r="P292" s="84"/>
      <c r="Q292" s="84"/>
      <c r="R292" s="84"/>
      <c r="S292" s="84"/>
      <c r="T292" s="84"/>
      <c r="U292" s="84"/>
      <c r="V292" s="84"/>
      <c r="W292" s="84"/>
      <c r="X292" s="84"/>
      <c r="Y292" s="84"/>
    </row>
    <row r="293" spans="1:25" ht="15.75" hidden="1">
      <c r="A293" s="284"/>
      <c r="B293" s="284"/>
      <c r="C293" s="284"/>
      <c r="D293" s="284"/>
      <c r="E293" s="284"/>
      <c r="F293" s="82"/>
      <c r="G293" s="82"/>
      <c r="H293" s="82"/>
      <c r="I293" s="82"/>
      <c r="J293" s="284"/>
      <c r="L293" s="194"/>
      <c r="M293" s="194"/>
      <c r="N293" s="194"/>
      <c r="O293" s="194"/>
      <c r="P293" s="194"/>
    </row>
    <row r="294" spans="1:25" ht="15.75" hidden="1" customHeight="1">
      <c r="A294" s="82"/>
      <c r="B294" s="82"/>
      <c r="C294" s="82"/>
      <c r="D294" s="82"/>
      <c r="E294" s="82"/>
      <c r="F294" s="310"/>
      <c r="G294" s="310"/>
      <c r="H294" s="310"/>
      <c r="I294" s="310"/>
      <c r="J294" s="310"/>
      <c r="L294" s="310"/>
      <c r="M294" s="310"/>
      <c r="N294" s="84"/>
      <c r="O294" s="84"/>
      <c r="P294" s="84"/>
      <c r="Q294" s="84"/>
      <c r="R294" s="84"/>
      <c r="S294" s="84"/>
      <c r="T294" s="84"/>
      <c r="U294" s="84"/>
      <c r="V294" s="84"/>
      <c r="W294" s="84"/>
      <c r="X294" s="84"/>
      <c r="Y294" s="84"/>
    </row>
    <row r="295" spans="1:25" ht="15.75">
      <c r="A295" s="284"/>
      <c r="B295" s="284"/>
      <c r="C295" s="284"/>
      <c r="D295" s="284"/>
      <c r="E295" s="284"/>
      <c r="F295" s="82"/>
      <c r="G295" s="82"/>
      <c r="H295" s="82"/>
      <c r="I295" s="82"/>
      <c r="J295" s="284"/>
      <c r="L295" s="194"/>
      <c r="M295" s="194"/>
      <c r="N295" s="194"/>
      <c r="O295" s="194"/>
      <c r="P295" s="194"/>
    </row>
    <row r="296" spans="1:25" ht="15.75" customHeight="1">
      <c r="A296" s="82"/>
      <c r="B296" s="82"/>
      <c r="C296" s="82"/>
      <c r="D296" s="82"/>
      <c r="E296" s="82"/>
      <c r="F296" s="310"/>
      <c r="G296" s="310"/>
      <c r="H296" s="310"/>
      <c r="I296" s="310"/>
      <c r="J296" s="310"/>
      <c r="K296" s="310"/>
      <c r="L296" s="310"/>
      <c r="M296" s="310"/>
      <c r="N296" s="84"/>
      <c r="O296" s="84"/>
      <c r="P296" s="84"/>
      <c r="Q296" s="84"/>
      <c r="R296" s="84"/>
      <c r="S296" s="84"/>
      <c r="T296" s="84"/>
      <c r="U296" s="84"/>
      <c r="V296" s="84"/>
      <c r="W296" s="84"/>
      <c r="X296" s="84"/>
      <c r="Y296" s="84"/>
    </row>
    <row r="297" spans="1:25" ht="15.75">
      <c r="A297" s="284"/>
      <c r="B297" s="284"/>
      <c r="C297" s="284"/>
      <c r="D297" s="284"/>
      <c r="E297" s="284"/>
      <c r="F297" s="82"/>
      <c r="G297" s="82"/>
      <c r="H297" s="82"/>
      <c r="I297" s="82"/>
      <c r="J297" s="284"/>
      <c r="K297" s="194"/>
      <c r="L297" s="194"/>
      <c r="M297" s="194"/>
      <c r="N297" s="194"/>
      <c r="O297" s="194"/>
      <c r="P297" s="194"/>
    </row>
    <row r="298" spans="1:25" ht="15.75">
      <c r="A298" s="313">
        <v>2.2000000000000002</v>
      </c>
      <c r="B298" s="857" t="s">
        <v>558</v>
      </c>
      <c r="C298" s="857"/>
      <c r="D298" s="857"/>
      <c r="E298" s="857"/>
      <c r="F298" s="857"/>
      <c r="G298" s="857"/>
      <c r="H298" s="857"/>
      <c r="I298" s="857"/>
      <c r="J298" s="284"/>
      <c r="K298" s="194"/>
      <c r="L298" s="194"/>
      <c r="M298" s="194"/>
      <c r="N298" s="194"/>
      <c r="O298" s="194"/>
      <c r="P298" s="194"/>
    </row>
    <row r="299" spans="1:25" ht="15.75">
      <c r="A299" s="313"/>
      <c r="B299" s="194"/>
      <c r="C299" s="194"/>
      <c r="D299" s="194"/>
      <c r="E299" s="194"/>
      <c r="F299" s="194"/>
      <c r="G299" s="194"/>
      <c r="H299" s="194"/>
      <c r="I299" s="194"/>
      <c r="J299" s="284"/>
      <c r="K299" s="194"/>
      <c r="L299" s="194"/>
      <c r="M299" s="194"/>
      <c r="N299" s="194"/>
      <c r="O299" s="194"/>
      <c r="P299" s="194"/>
    </row>
    <row r="300" spans="1:25" ht="15.75">
      <c r="A300" s="313" t="s">
        <v>561</v>
      </c>
      <c r="B300" s="941" t="s">
        <v>559</v>
      </c>
      <c r="C300" s="941"/>
      <c r="D300" s="941"/>
      <c r="E300" s="941"/>
      <c r="F300" s="941"/>
      <c r="G300" s="941"/>
      <c r="H300" s="941"/>
      <c r="I300" s="941"/>
      <c r="J300" s="284"/>
      <c r="K300" s="194"/>
      <c r="L300" s="194"/>
      <c r="M300" s="194"/>
      <c r="N300" s="194"/>
      <c r="O300" s="194"/>
      <c r="P300" s="194"/>
    </row>
    <row r="301" spans="1:25">
      <c r="F301" s="82"/>
      <c r="G301" s="82"/>
      <c r="H301" s="82"/>
      <c r="I301" s="82"/>
    </row>
    <row r="302" spans="1:25" ht="51" customHeight="1">
      <c r="A302" s="285" t="s">
        <v>433</v>
      </c>
      <c r="B302" s="810" t="s">
        <v>757</v>
      </c>
      <c r="C302" s="810"/>
      <c r="D302" s="810"/>
      <c r="E302" s="810"/>
      <c r="F302" s="810"/>
      <c r="G302" s="810"/>
      <c r="H302" s="810"/>
      <c r="I302" s="810"/>
      <c r="J302" s="82"/>
    </row>
    <row r="303" spans="1:25" ht="26.25" customHeight="1">
      <c r="A303" s="82"/>
      <c r="B303" s="794" t="s">
        <v>649</v>
      </c>
      <c r="C303" s="794"/>
      <c r="D303" s="794"/>
      <c r="E303" s="794"/>
      <c r="F303" s="794"/>
      <c r="G303" s="794"/>
      <c r="H303" s="794"/>
      <c r="I303" s="794"/>
      <c r="J303" s="82"/>
    </row>
    <row r="304" spans="1:25" ht="26.25" customHeight="1">
      <c r="A304" s="82"/>
      <c r="B304" s="795" t="s">
        <v>835</v>
      </c>
      <c r="C304" s="795"/>
      <c r="D304" s="795"/>
      <c r="E304" s="795"/>
      <c r="F304" s="795"/>
      <c r="G304" s="795"/>
      <c r="H304" s="795"/>
      <c r="I304" s="795"/>
      <c r="J304" s="82"/>
    </row>
    <row r="305" spans="1:16" ht="26.25" customHeight="1">
      <c r="A305" s="82"/>
      <c r="B305" s="795" t="s">
        <v>836</v>
      </c>
      <c r="C305" s="795"/>
      <c r="D305" s="795"/>
      <c r="E305" s="795"/>
      <c r="F305" s="795"/>
      <c r="G305" s="795"/>
      <c r="H305" s="795"/>
      <c r="I305" s="795"/>
      <c r="J305" s="82"/>
    </row>
    <row r="306" spans="1:16" ht="26.25" customHeight="1">
      <c r="A306" s="82"/>
      <c r="B306" s="795"/>
      <c r="C306" s="795"/>
      <c r="D306" s="795"/>
      <c r="E306" s="795"/>
      <c r="F306" s="795"/>
      <c r="G306" s="795"/>
      <c r="H306" s="795"/>
      <c r="I306" s="795"/>
      <c r="J306" s="82"/>
    </row>
    <row r="307" spans="1:16" ht="63.75" customHeight="1">
      <c r="A307" s="82"/>
      <c r="B307" s="759" t="s">
        <v>807</v>
      </c>
      <c r="C307" s="759"/>
      <c r="D307" s="759"/>
      <c r="E307" s="759"/>
      <c r="F307" s="759"/>
      <c r="G307" s="759"/>
      <c r="H307" s="759"/>
      <c r="I307" s="759"/>
      <c r="J307" s="82"/>
    </row>
    <row r="308" spans="1:16" ht="25.5" customHeight="1">
      <c r="A308" s="82"/>
      <c r="B308" s="795" t="s">
        <v>837</v>
      </c>
      <c r="C308" s="795"/>
      <c r="D308" s="795"/>
      <c r="E308" s="795"/>
      <c r="F308" s="795"/>
      <c r="G308" s="795"/>
      <c r="H308" s="795"/>
      <c r="I308" s="795"/>
      <c r="J308" s="82"/>
    </row>
    <row r="309" spans="1:16" ht="25.5" customHeight="1">
      <c r="A309" s="82"/>
      <c r="B309" s="795" t="s">
        <v>838</v>
      </c>
      <c r="C309" s="795"/>
      <c r="D309" s="795"/>
      <c r="E309" s="795"/>
      <c r="F309" s="795"/>
      <c r="G309" s="795"/>
      <c r="H309" s="795"/>
      <c r="I309" s="795"/>
      <c r="J309" s="82"/>
    </row>
    <row r="310" spans="1:16" ht="25.5" customHeight="1">
      <c r="A310" s="82"/>
      <c r="B310" s="795"/>
      <c r="C310" s="795"/>
      <c r="D310" s="795"/>
      <c r="E310" s="795"/>
      <c r="F310" s="795"/>
      <c r="G310" s="795"/>
      <c r="H310" s="795"/>
      <c r="I310" s="795"/>
      <c r="J310" s="82"/>
    </row>
    <row r="311" spans="1:16" ht="146.25" customHeight="1">
      <c r="A311" s="285" t="s">
        <v>560</v>
      </c>
      <c r="B311" s="801" t="s">
        <v>839</v>
      </c>
      <c r="C311" s="810"/>
      <c r="D311" s="810"/>
      <c r="E311" s="810"/>
      <c r="F311" s="810"/>
      <c r="G311" s="810"/>
      <c r="H311" s="810"/>
      <c r="I311" s="810"/>
      <c r="J311" s="284"/>
      <c r="L311" s="194"/>
      <c r="M311" s="194"/>
      <c r="N311" s="194"/>
      <c r="O311" s="194"/>
      <c r="P311" s="194"/>
    </row>
    <row r="312" spans="1:16" ht="8.25" customHeight="1">
      <c r="A312" s="285"/>
      <c r="B312" s="463"/>
      <c r="C312" s="463"/>
      <c r="D312" s="463"/>
      <c r="E312" s="463"/>
      <c r="F312" s="463"/>
      <c r="G312" s="463"/>
      <c r="H312" s="463"/>
      <c r="I312" s="463"/>
      <c r="J312" s="284"/>
      <c r="L312" s="194"/>
      <c r="M312" s="194"/>
      <c r="N312" s="194"/>
      <c r="O312" s="194"/>
      <c r="P312" s="194"/>
    </row>
    <row r="313" spans="1:16" ht="33.75" customHeight="1">
      <c r="A313" s="284"/>
      <c r="B313" s="759" t="s">
        <v>808</v>
      </c>
      <c r="C313" s="759"/>
      <c r="D313" s="759"/>
      <c r="E313" s="759"/>
      <c r="F313" s="759"/>
      <c r="G313" s="759"/>
      <c r="H313" s="759"/>
      <c r="I313" s="759"/>
      <c r="J313" s="284"/>
      <c r="L313" s="194"/>
      <c r="M313" s="194"/>
      <c r="N313" s="194"/>
      <c r="O313" s="194"/>
      <c r="P313" s="194"/>
    </row>
    <row r="314" spans="1:16" ht="8.25" customHeight="1">
      <c r="A314" s="285"/>
      <c r="B314" s="463"/>
      <c r="C314" s="463"/>
      <c r="D314" s="463"/>
      <c r="E314" s="463"/>
      <c r="F314" s="463"/>
      <c r="G314" s="463"/>
      <c r="H314" s="463"/>
      <c r="I314" s="463"/>
      <c r="J314" s="284"/>
      <c r="K314" s="194"/>
      <c r="L314" s="194"/>
      <c r="M314" s="194"/>
      <c r="N314" s="194"/>
      <c r="O314" s="194"/>
      <c r="P314" s="194"/>
    </row>
    <row r="315" spans="1:16" ht="39" customHeight="1">
      <c r="A315" s="284"/>
      <c r="B315" s="759" t="s">
        <v>809</v>
      </c>
      <c r="C315" s="759"/>
      <c r="D315" s="759"/>
      <c r="E315" s="759"/>
      <c r="F315" s="759"/>
      <c r="G315" s="759"/>
      <c r="H315" s="759"/>
      <c r="I315" s="759"/>
      <c r="J315" s="284"/>
      <c r="K315" s="194"/>
      <c r="L315" s="194"/>
      <c r="M315" s="194"/>
      <c r="N315" s="194"/>
      <c r="O315" s="194"/>
      <c r="P315" s="194"/>
    </row>
    <row r="316" spans="1:16" ht="10.5" customHeight="1">
      <c r="A316" s="285"/>
      <c r="B316" s="463"/>
      <c r="C316" s="463"/>
      <c r="D316" s="463"/>
      <c r="E316" s="463"/>
      <c r="F316" s="463"/>
      <c r="G316" s="463"/>
      <c r="H316" s="463"/>
      <c r="I316" s="463"/>
      <c r="J316" s="284"/>
      <c r="K316" s="194"/>
      <c r="L316" s="194"/>
      <c r="M316" s="194"/>
      <c r="N316" s="194"/>
      <c r="O316" s="194"/>
      <c r="P316" s="194"/>
    </row>
    <row r="317" spans="1:16" ht="66.75" customHeight="1">
      <c r="B317" s="759" t="s">
        <v>810</v>
      </c>
      <c r="C317" s="759"/>
      <c r="D317" s="759"/>
      <c r="E317" s="759"/>
      <c r="F317" s="759"/>
      <c r="G317" s="759"/>
      <c r="H317" s="759"/>
      <c r="I317" s="759"/>
    </row>
    <row r="318" spans="1:16" ht="56.25" customHeight="1">
      <c r="A318" s="82"/>
      <c r="B318" s="759" t="s">
        <v>840</v>
      </c>
      <c r="C318" s="759"/>
      <c r="D318" s="759"/>
      <c r="E318" s="759"/>
      <c r="F318" s="759"/>
      <c r="G318" s="759"/>
      <c r="H318" s="759"/>
      <c r="I318" s="759"/>
      <c r="J318" s="82"/>
    </row>
    <row r="319" spans="1:16" ht="31.5" customHeight="1">
      <c r="A319" s="285" t="s">
        <v>562</v>
      </c>
      <c r="B319" s="839" t="s">
        <v>563</v>
      </c>
      <c r="C319" s="839"/>
      <c r="D319" s="839"/>
      <c r="E319" s="839"/>
      <c r="F319" s="839"/>
      <c r="G319" s="839"/>
      <c r="H319" s="839"/>
      <c r="I319" s="839"/>
      <c r="J319" s="82"/>
    </row>
    <row r="320" spans="1:16" ht="15.75">
      <c r="A320" s="284"/>
      <c r="B320" s="284"/>
      <c r="C320" s="284"/>
      <c r="D320" s="284"/>
      <c r="E320" s="284"/>
      <c r="F320" s="82"/>
      <c r="G320" s="82"/>
      <c r="H320" s="82"/>
      <c r="I320" s="82"/>
      <c r="J320" s="284"/>
      <c r="K320" s="194"/>
      <c r="M320" s="194"/>
      <c r="N320" s="194"/>
      <c r="O320" s="194"/>
      <c r="P320" s="194"/>
    </row>
    <row r="321" spans="1:16" ht="34.5" customHeight="1">
      <c r="A321" s="284"/>
      <c r="B321" s="381" t="s">
        <v>388</v>
      </c>
      <c r="C321" s="933" t="s">
        <v>567</v>
      </c>
      <c r="D321" s="799"/>
      <c r="E321" s="799"/>
      <c r="F321" s="800"/>
      <c r="G321" s="888"/>
      <c r="H321" s="888"/>
      <c r="I321" s="889"/>
      <c r="J321" s="284"/>
      <c r="K321" s="194"/>
      <c r="M321" s="194"/>
      <c r="N321" s="194"/>
      <c r="O321" s="194"/>
      <c r="P321" s="194"/>
    </row>
    <row r="322" spans="1:16" ht="35.25" customHeight="1">
      <c r="B322" s="381" t="s">
        <v>564</v>
      </c>
      <c r="C322" s="933" t="s">
        <v>568</v>
      </c>
      <c r="D322" s="799"/>
      <c r="E322" s="799"/>
      <c r="F322" s="800"/>
      <c r="G322" s="888"/>
      <c r="H322" s="888"/>
      <c r="I322" s="889"/>
    </row>
    <row r="323" spans="1:16" ht="35.1" customHeight="1">
      <c r="A323" s="82"/>
      <c r="B323" s="966" t="s">
        <v>565</v>
      </c>
      <c r="C323" s="974" t="str">
        <f>IF(G321="Yes","Name Such Manufacturer Only 01 (One)","Name Such Manufacturer")</f>
        <v>Name Such Manufacturer</v>
      </c>
      <c r="D323" s="875"/>
      <c r="E323" s="875"/>
      <c r="F323" s="975"/>
      <c r="G323" s="979"/>
      <c r="H323" s="979"/>
      <c r="I323" s="980"/>
      <c r="J323" s="82"/>
    </row>
    <row r="324" spans="1:16" ht="35.1" customHeight="1">
      <c r="A324" s="82"/>
      <c r="B324" s="967"/>
      <c r="C324" s="976"/>
      <c r="D324" s="977"/>
      <c r="E324" s="977"/>
      <c r="F324" s="978"/>
      <c r="G324" s="981"/>
      <c r="H324" s="981"/>
      <c r="I324" s="982"/>
      <c r="J324" s="82"/>
    </row>
    <row r="325" spans="1:16" ht="96" customHeight="1">
      <c r="A325" s="82"/>
      <c r="B325" s="381" t="s">
        <v>566</v>
      </c>
      <c r="C325" s="933" t="s">
        <v>569</v>
      </c>
      <c r="D325" s="799"/>
      <c r="E325" s="799"/>
      <c r="F325" s="800"/>
      <c r="G325" s="953"/>
      <c r="H325" s="888"/>
      <c r="I325" s="889"/>
      <c r="J325" s="82"/>
      <c r="N325" s="247" t="s">
        <v>570</v>
      </c>
    </row>
    <row r="326" spans="1:16" ht="58.5" customHeight="1">
      <c r="A326" s="82"/>
      <c r="B326" s="965" t="s">
        <v>666</v>
      </c>
      <c r="C326" s="965"/>
      <c r="D326" s="965"/>
      <c r="E326" s="965"/>
      <c r="F326" s="965"/>
      <c r="G326" s="965"/>
      <c r="H326" s="965"/>
      <c r="I326" s="965"/>
      <c r="J326" s="82"/>
      <c r="N326" s="247"/>
    </row>
    <row r="327" spans="1:16" ht="16.5" customHeight="1">
      <c r="A327" s="82"/>
      <c r="B327" s="329"/>
      <c r="C327" s="291"/>
      <c r="D327" s="291"/>
      <c r="E327" s="291"/>
      <c r="F327" s="291"/>
      <c r="H327" s="291"/>
      <c r="I327" s="291"/>
      <c r="J327" s="359"/>
      <c r="N327" s="247"/>
    </row>
    <row r="328" spans="1:16" ht="15" customHeight="1">
      <c r="A328" s="82"/>
      <c r="B328" s="983" t="str">
        <f>IF(G325="No","ALERT ! Bidders proposing the supply of towers from other Manufacturer the Requisite Joint Deed of Undertaking as per ii) (c ) and its Note as given here above is MUST……..","")</f>
        <v/>
      </c>
      <c r="C328" s="983"/>
      <c r="D328" s="983"/>
      <c r="E328" s="983"/>
      <c r="F328" s="983"/>
      <c r="G328" s="983"/>
      <c r="H328" s="983"/>
      <c r="I328" s="983"/>
      <c r="J328" s="82"/>
      <c r="N328" s="247"/>
    </row>
    <row r="329" spans="1:16" ht="15.75" customHeight="1">
      <c r="A329" s="82"/>
      <c r="B329" s="983"/>
      <c r="C329" s="983"/>
      <c r="D329" s="983"/>
      <c r="E329" s="983"/>
      <c r="F329" s="983"/>
      <c r="G329" s="983"/>
      <c r="H329" s="983"/>
      <c r="I329" s="983"/>
      <c r="J329" s="82"/>
    </row>
    <row r="330" spans="1:16" ht="15.75" customHeight="1">
      <c r="A330" s="82"/>
      <c r="B330" s="983"/>
      <c r="C330" s="983"/>
      <c r="D330" s="983"/>
      <c r="E330" s="983"/>
      <c r="F330" s="983"/>
      <c r="G330" s="983"/>
      <c r="H330" s="983"/>
      <c r="I330" s="983"/>
      <c r="J330" s="82"/>
    </row>
    <row r="331" spans="1:16" ht="15.75" customHeight="1">
      <c r="A331" s="82"/>
      <c r="B331" s="456"/>
      <c r="C331" s="456"/>
      <c r="D331" s="456"/>
      <c r="E331" s="456"/>
      <c r="F331" s="456"/>
      <c r="G331" s="456"/>
      <c r="H331" s="456"/>
      <c r="I331" s="456"/>
      <c r="J331" s="82"/>
    </row>
    <row r="332" spans="1:16" ht="53.25" customHeight="1">
      <c r="A332" s="284"/>
      <c r="B332" s="382" t="s">
        <v>571</v>
      </c>
      <c r="C332" s="849" t="s">
        <v>572</v>
      </c>
      <c r="D332" s="849"/>
      <c r="E332" s="849"/>
      <c r="F332" s="849"/>
      <c r="G332" s="849"/>
      <c r="H332" s="849"/>
      <c r="I332" s="973"/>
      <c r="J332" s="284"/>
      <c r="K332" s="194"/>
      <c r="L332" s="194"/>
      <c r="M332" s="194"/>
      <c r="N332" s="194"/>
      <c r="O332" s="194"/>
      <c r="P332" s="194"/>
    </row>
    <row r="333" spans="1:16" ht="7.5" customHeight="1">
      <c r="A333" s="284"/>
      <c r="B333" s="383"/>
      <c r="C333" s="296"/>
      <c r="D333" s="296"/>
      <c r="E333" s="296"/>
      <c r="F333" s="296"/>
      <c r="G333" s="296"/>
      <c r="H333" s="296"/>
      <c r="I333" s="384"/>
      <c r="J333" s="284"/>
      <c r="K333" s="194"/>
      <c r="L333" s="194"/>
      <c r="M333" s="194"/>
      <c r="N333" s="194"/>
      <c r="O333" s="194"/>
      <c r="P333" s="194"/>
    </row>
    <row r="334" spans="1:16" ht="61.5" customHeight="1">
      <c r="A334" s="284"/>
      <c r="B334" s="449" t="s">
        <v>537</v>
      </c>
      <c r="C334" s="799" t="s">
        <v>573</v>
      </c>
      <c r="D334" s="799"/>
      <c r="E334" s="799"/>
      <c r="F334" s="800"/>
      <c r="G334" s="877"/>
      <c r="H334" s="878"/>
      <c r="I334" s="879"/>
      <c r="J334" s="380"/>
      <c r="K334" s="380"/>
      <c r="L334" s="380"/>
    </row>
    <row r="335" spans="1:16" ht="15.75" customHeight="1">
      <c r="A335" s="284"/>
      <c r="B335" s="962" t="s">
        <v>538</v>
      </c>
      <c r="C335" s="875" t="s">
        <v>574</v>
      </c>
      <c r="D335" s="875"/>
      <c r="E335" s="875"/>
      <c r="F335" s="875"/>
      <c r="G335" s="948"/>
      <c r="H335" s="949"/>
      <c r="I335" s="950"/>
    </row>
    <row r="336" spans="1:16" ht="15.75">
      <c r="A336" s="284"/>
      <c r="B336" s="964"/>
      <c r="C336" s="943"/>
      <c r="D336" s="943"/>
      <c r="E336" s="943"/>
      <c r="F336" s="943"/>
      <c r="G336" s="935"/>
      <c r="H336" s="936"/>
      <c r="I336" s="937"/>
    </row>
    <row r="337" spans="1:53" ht="15.75">
      <c r="A337" s="284"/>
      <c r="B337" s="963"/>
      <c r="C337" s="944"/>
      <c r="D337" s="944"/>
      <c r="E337" s="944"/>
      <c r="F337" s="944"/>
      <c r="G337" s="938"/>
      <c r="H337" s="939"/>
      <c r="I337" s="940"/>
    </row>
    <row r="338" spans="1:53" ht="20.25" customHeight="1">
      <c r="B338" s="449" t="s">
        <v>539</v>
      </c>
      <c r="C338" s="772" t="s">
        <v>575</v>
      </c>
      <c r="D338" s="772"/>
      <c r="E338" s="772"/>
      <c r="F338" s="772"/>
      <c r="G338" s="877"/>
      <c r="H338" s="878"/>
      <c r="I338" s="879"/>
    </row>
    <row r="339" spans="1:53" ht="15.75" customHeight="1">
      <c r="A339" s="82"/>
      <c r="B339" s="962" t="s">
        <v>543</v>
      </c>
      <c r="C339" s="875" t="s">
        <v>576</v>
      </c>
      <c r="D339" s="875"/>
      <c r="E339" s="875"/>
      <c r="F339" s="875"/>
      <c r="G339" s="390" t="s">
        <v>577</v>
      </c>
      <c r="H339" s="391" t="s">
        <v>578</v>
      </c>
      <c r="I339" s="408" t="s">
        <v>579</v>
      </c>
    </row>
    <row r="340" spans="1:53" ht="15.75">
      <c r="A340" s="82"/>
      <c r="B340" s="963"/>
      <c r="C340" s="944"/>
      <c r="D340" s="944"/>
      <c r="E340" s="944"/>
      <c r="F340" s="944"/>
      <c r="G340" s="392"/>
      <c r="H340" s="392"/>
      <c r="I340" s="393"/>
    </row>
    <row r="341" spans="1:53" ht="26.25" customHeight="1">
      <c r="A341" s="364" t="s">
        <v>68</v>
      </c>
      <c r="B341" s="962" t="s">
        <v>545</v>
      </c>
      <c r="C341" s="848" t="s">
        <v>669</v>
      </c>
      <c r="D341" s="849"/>
      <c r="E341" s="849"/>
      <c r="F341" s="850"/>
      <c r="G341" s="390" t="s">
        <v>577</v>
      </c>
      <c r="H341" s="391" t="s">
        <v>578</v>
      </c>
      <c r="I341" s="408" t="s">
        <v>579</v>
      </c>
    </row>
    <row r="342" spans="1:53" ht="26.25" customHeight="1">
      <c r="A342" s="284"/>
      <c r="B342" s="964"/>
      <c r="C342" s="851"/>
      <c r="D342" s="852"/>
      <c r="E342" s="852"/>
      <c r="F342" s="853"/>
      <c r="G342" s="409" t="s">
        <v>668</v>
      </c>
      <c r="H342" s="409" t="s">
        <v>773</v>
      </c>
      <c r="I342" s="410" t="s">
        <v>815</v>
      </c>
      <c r="M342" s="65" t="s">
        <v>741</v>
      </c>
    </row>
    <row r="343" spans="1:53" ht="50.25" customHeight="1" thickBot="1">
      <c r="A343" s="284"/>
      <c r="B343" s="448" t="s">
        <v>37</v>
      </c>
      <c r="C343" s="854" t="s">
        <v>689</v>
      </c>
      <c r="D343" s="855"/>
      <c r="E343" s="856"/>
      <c r="F343" s="447"/>
      <c r="G343" s="480"/>
      <c r="H343" s="480"/>
      <c r="I343" s="481"/>
      <c r="M343" s="811" t="s">
        <v>753</v>
      </c>
      <c r="N343" s="811"/>
      <c r="O343" s="811"/>
      <c r="P343" s="811"/>
      <c r="Q343" s="811"/>
      <c r="R343" s="811"/>
      <c r="S343" s="811"/>
      <c r="T343" s="811"/>
      <c r="U343" s="98" t="s">
        <v>742</v>
      </c>
      <c r="AA343" s="98" t="s">
        <v>743</v>
      </c>
      <c r="AG343" s="98" t="s">
        <v>744</v>
      </c>
      <c r="AM343" s="98" t="s">
        <v>745</v>
      </c>
      <c r="AS343" s="98" t="s">
        <v>746</v>
      </c>
    </row>
    <row r="344" spans="1:53" ht="69.75" customHeight="1">
      <c r="A344" s="284"/>
      <c r="B344" s="448" t="s">
        <v>46</v>
      </c>
      <c r="C344" s="898" t="s">
        <v>754</v>
      </c>
      <c r="D344" s="899"/>
      <c r="E344" s="899"/>
      <c r="F344" s="496"/>
      <c r="G344" s="480"/>
      <c r="H344" s="480"/>
      <c r="I344" s="481"/>
      <c r="M344" s="536"/>
      <c r="N344" s="537"/>
      <c r="O344" s="537"/>
      <c r="P344" s="537"/>
      <c r="Q344" s="537"/>
      <c r="R344" s="537"/>
      <c r="S344" s="537"/>
      <c r="T344" s="538"/>
      <c r="U344" s="539"/>
      <c r="V344" s="539"/>
      <c r="W344" s="539"/>
      <c r="X344" s="539"/>
      <c r="Y344" s="539"/>
      <c r="Z344" s="539"/>
      <c r="AA344" s="539"/>
      <c r="AB344" s="539"/>
      <c r="AC344" s="539"/>
      <c r="AD344" s="539"/>
      <c r="AE344" s="539"/>
      <c r="AF344" s="539"/>
      <c r="AG344" s="539"/>
      <c r="AH344" s="539"/>
      <c r="AI344" s="539"/>
      <c r="AJ344" s="539"/>
      <c r="AK344" s="539"/>
      <c r="AL344" s="539"/>
      <c r="AM344" s="539"/>
      <c r="AN344" s="539"/>
      <c r="AO344" s="539"/>
      <c r="AP344" s="539"/>
      <c r="AQ344" s="539"/>
      <c r="AR344" s="539"/>
      <c r="AS344" s="539"/>
      <c r="AT344" s="539"/>
      <c r="AU344" s="539"/>
      <c r="AV344" s="539"/>
      <c r="AW344" s="539"/>
      <c r="AX344" s="539"/>
      <c r="AY344" s="539"/>
      <c r="AZ344" s="537"/>
      <c r="BA344" s="540"/>
    </row>
    <row r="345" spans="1:53" ht="45.75" customHeight="1">
      <c r="A345" s="284"/>
      <c r="B345" s="448"/>
      <c r="C345" s="872" t="s">
        <v>690</v>
      </c>
      <c r="D345" s="873"/>
      <c r="E345" s="873"/>
      <c r="F345" s="874"/>
      <c r="G345" s="484" t="str">
        <f>IF(SUM(G343,G344)=0,"",SUM(G343,G344))</f>
        <v/>
      </c>
      <c r="H345" s="484" t="str">
        <f>IF(SUM(H343,H344)=0,"",SUM(H343,H344))</f>
        <v/>
      </c>
      <c r="I345" s="495" t="str">
        <f>IF(SUM(I343,I344)=0,"",SUM(I343,I344))</f>
        <v/>
      </c>
      <c r="J345" s="497">
        <f>SUM(J343,J344)</f>
        <v>0</v>
      </c>
      <c r="K345" s="450">
        <f>SUM(K343,K344)</f>
        <v>0</v>
      </c>
      <c r="L345" s="450">
        <f>SUM(L343,L344)</f>
        <v>0</v>
      </c>
      <c r="M345" s="541" t="s">
        <v>747</v>
      </c>
      <c r="N345" s="542" t="s">
        <v>748</v>
      </c>
      <c r="O345" s="542" t="s">
        <v>749</v>
      </c>
      <c r="P345" s="542" t="s">
        <v>750</v>
      </c>
      <c r="Q345" s="543" t="s">
        <v>751</v>
      </c>
      <c r="R345" s="544"/>
      <c r="S345" s="544"/>
      <c r="T345" s="543" t="s">
        <v>752</v>
      </c>
      <c r="U345" s="544"/>
      <c r="V345" s="544"/>
      <c r="W345" s="544"/>
      <c r="X345" s="544"/>
      <c r="Y345" s="544"/>
      <c r="Z345" s="544"/>
      <c r="AA345" s="544"/>
      <c r="AB345" s="544"/>
      <c r="AC345" s="544"/>
      <c r="AD345" s="544"/>
      <c r="AE345" s="544"/>
      <c r="AF345" s="544"/>
      <c r="AG345" s="544"/>
      <c r="AH345" s="544"/>
      <c r="AI345" s="544"/>
      <c r="AJ345" s="544"/>
      <c r="AK345" s="544"/>
      <c r="AL345" s="544"/>
      <c r="AM345" s="544"/>
      <c r="AN345" s="544"/>
      <c r="AO345" s="544"/>
      <c r="AP345" s="544"/>
      <c r="AQ345" s="544"/>
      <c r="AR345" s="544"/>
      <c r="AS345" s="544"/>
      <c r="AT345" s="544"/>
      <c r="AU345" s="544"/>
      <c r="AV345" s="544"/>
      <c r="AW345" s="544"/>
      <c r="AX345" s="317" t="s">
        <v>667</v>
      </c>
      <c r="AY345" s="317" t="s">
        <v>668</v>
      </c>
      <c r="AZ345" s="317" t="s">
        <v>773</v>
      </c>
      <c r="BA345" s="545"/>
    </row>
    <row r="346" spans="1:53" ht="45.75" customHeight="1">
      <c r="A346" s="284"/>
      <c r="B346" s="403" t="s">
        <v>503</v>
      </c>
      <c r="C346" s="970" t="s">
        <v>671</v>
      </c>
      <c r="D346" s="971"/>
      <c r="E346" s="971"/>
      <c r="F346" s="972"/>
      <c r="G346" s="409" t="s">
        <v>668</v>
      </c>
      <c r="H346" s="409" t="s">
        <v>773</v>
      </c>
      <c r="I346" s="410" t="s">
        <v>815</v>
      </c>
      <c r="M346" s="546"/>
      <c r="N346" s="547"/>
      <c r="O346" s="547"/>
      <c r="P346" s="548"/>
      <c r="Q346" s="548"/>
      <c r="T346" s="544">
        <f>O346-Q346</f>
        <v>0</v>
      </c>
      <c r="U346" s="549"/>
      <c r="V346" s="547"/>
      <c r="W346" s="547"/>
      <c r="Y346" s="550"/>
      <c r="AA346" s="547"/>
      <c r="AB346" s="547"/>
      <c r="AC346" s="547"/>
      <c r="AE346" s="550"/>
      <c r="AG346" s="547"/>
      <c r="AH346" s="547"/>
      <c r="AI346" s="547"/>
      <c r="AK346" s="550"/>
      <c r="AM346" s="547"/>
      <c r="AN346" s="547"/>
      <c r="AO346" s="547"/>
      <c r="AQ346" s="550"/>
      <c r="AS346" s="547"/>
      <c r="AT346" s="547"/>
      <c r="AU346" s="547"/>
      <c r="AW346" s="550"/>
      <c r="AX346" s="548"/>
      <c r="AY346" s="548"/>
      <c r="AZ346" s="548"/>
      <c r="BA346" s="550"/>
    </row>
    <row r="347" spans="1:53" ht="20.25" customHeight="1">
      <c r="A347" s="284"/>
      <c r="B347" s="403"/>
      <c r="C347" s="415"/>
      <c r="D347" s="416"/>
      <c r="E347" s="417"/>
      <c r="F347" s="411" t="s">
        <v>673</v>
      </c>
      <c r="G347" s="480"/>
      <c r="H347" s="480"/>
      <c r="I347" s="481"/>
      <c r="M347" s="546"/>
      <c r="N347" s="547"/>
      <c r="O347" s="547"/>
      <c r="P347" s="548"/>
      <c r="Q347" s="548"/>
      <c r="T347" s="544">
        <f>O347-Q347</f>
        <v>0</v>
      </c>
      <c r="U347" s="549"/>
      <c r="V347" s="547"/>
      <c r="W347" s="547"/>
      <c r="Y347" s="550"/>
      <c r="AA347" s="547"/>
      <c r="AB347" s="547"/>
      <c r="AC347" s="547"/>
      <c r="AE347" s="550"/>
      <c r="AG347" s="547"/>
      <c r="AH347" s="547"/>
      <c r="AI347" s="547"/>
      <c r="AK347" s="550"/>
      <c r="AM347" s="547"/>
      <c r="AN347" s="547"/>
      <c r="AO347" s="547"/>
      <c r="AQ347" s="550"/>
      <c r="AS347" s="547"/>
      <c r="AT347" s="547"/>
      <c r="AU347" s="547"/>
      <c r="AW347" s="550"/>
      <c r="AX347" s="548"/>
      <c r="AY347" s="548"/>
      <c r="AZ347" s="548"/>
      <c r="BA347" s="550"/>
    </row>
    <row r="348" spans="1:53" ht="20.25" customHeight="1">
      <c r="A348" s="284"/>
      <c r="B348" s="403"/>
      <c r="C348" s="413"/>
      <c r="D348" s="404"/>
      <c r="E348" s="404"/>
      <c r="F348" s="411" t="s">
        <v>290</v>
      </c>
      <c r="G348" s="480"/>
      <c r="H348" s="480"/>
      <c r="I348" s="481"/>
      <c r="M348" s="546"/>
      <c r="N348" s="547"/>
      <c r="O348" s="547"/>
      <c r="P348" s="548"/>
      <c r="Q348" s="548"/>
      <c r="T348" s="544"/>
      <c r="U348" s="549"/>
      <c r="V348" s="547"/>
      <c r="W348" s="547"/>
      <c r="Y348" s="550"/>
      <c r="AA348" s="547"/>
      <c r="AB348" s="547"/>
      <c r="AC348" s="547"/>
      <c r="AE348" s="550"/>
      <c r="AG348" s="547"/>
      <c r="AH348" s="547"/>
      <c r="AI348" s="547"/>
      <c r="AK348" s="550"/>
      <c r="AM348" s="547"/>
      <c r="AN348" s="547"/>
      <c r="AO348" s="547"/>
      <c r="AQ348" s="550"/>
      <c r="AS348" s="547"/>
      <c r="AT348" s="547"/>
      <c r="AU348" s="547"/>
      <c r="AW348" s="550"/>
      <c r="AX348" s="548"/>
      <c r="AY348" s="548"/>
      <c r="AZ348" s="548"/>
      <c r="BA348" s="550"/>
    </row>
    <row r="349" spans="1:53" ht="20.25" customHeight="1">
      <c r="A349" s="284"/>
      <c r="B349" s="403"/>
      <c r="C349" s="413"/>
      <c r="D349" s="404"/>
      <c r="E349" s="404"/>
      <c r="F349" s="411" t="s">
        <v>674</v>
      </c>
      <c r="G349" s="480"/>
      <c r="H349" s="480"/>
      <c r="I349" s="481"/>
      <c r="M349" s="546"/>
      <c r="N349" s="547"/>
      <c r="O349" s="547"/>
      <c r="P349" s="548"/>
      <c r="Q349" s="548"/>
      <c r="T349" s="544">
        <f>O349-Q349</f>
        <v>0</v>
      </c>
      <c r="U349" s="549"/>
      <c r="V349" s="547"/>
      <c r="W349" s="547"/>
      <c r="Y349" s="550"/>
      <c r="AA349" s="547"/>
      <c r="AB349" s="547"/>
      <c r="AC349" s="547"/>
      <c r="AE349" s="550"/>
      <c r="AG349" s="547"/>
      <c r="AH349" s="547"/>
      <c r="AI349" s="547"/>
      <c r="AK349" s="550"/>
      <c r="AM349" s="547"/>
      <c r="AN349" s="547"/>
      <c r="AO349" s="547"/>
      <c r="AQ349" s="550"/>
      <c r="AS349" s="547"/>
      <c r="AT349" s="547"/>
      <c r="AU349" s="547"/>
      <c r="AW349" s="550"/>
      <c r="AX349" s="548"/>
      <c r="AY349" s="548"/>
      <c r="AZ349" s="548"/>
      <c r="BA349" s="550"/>
    </row>
    <row r="350" spans="1:53" ht="20.25" customHeight="1">
      <c r="A350" s="284"/>
      <c r="B350" s="403"/>
      <c r="C350" s="413"/>
      <c r="D350" s="404"/>
      <c r="E350" s="404"/>
      <c r="F350" s="411" t="s">
        <v>675</v>
      </c>
      <c r="G350" s="480"/>
      <c r="H350" s="480"/>
      <c r="I350" s="481"/>
      <c r="M350" s="546"/>
      <c r="N350" s="547"/>
      <c r="O350" s="547"/>
      <c r="P350" s="548"/>
      <c r="Q350" s="548"/>
      <c r="T350" s="544">
        <f>O350-Q350</f>
        <v>0</v>
      </c>
      <c r="U350" s="549"/>
      <c r="V350" s="547"/>
      <c r="W350" s="547"/>
      <c r="Y350" s="550"/>
      <c r="AA350" s="547"/>
      <c r="AB350" s="547"/>
      <c r="AC350" s="547"/>
      <c r="AE350" s="550"/>
      <c r="AG350" s="547"/>
      <c r="AH350" s="547"/>
      <c r="AI350" s="547"/>
      <c r="AK350" s="550"/>
      <c r="AM350" s="547"/>
      <c r="AN350" s="547"/>
      <c r="AO350" s="547"/>
      <c r="AQ350" s="550"/>
      <c r="AS350" s="547"/>
      <c r="AT350" s="547"/>
      <c r="AU350" s="547"/>
      <c r="AW350" s="550"/>
      <c r="AX350" s="548"/>
      <c r="AY350" s="548"/>
      <c r="AZ350" s="548"/>
      <c r="BA350" s="550"/>
    </row>
    <row r="351" spans="1:53" ht="20.25" customHeight="1">
      <c r="A351" s="284"/>
      <c r="B351" s="403"/>
      <c r="C351" s="413"/>
      <c r="D351" s="404"/>
      <c r="E351" s="404"/>
      <c r="F351" s="411" t="s">
        <v>676</v>
      </c>
      <c r="G351" s="480"/>
      <c r="H351" s="480"/>
      <c r="I351" s="481"/>
      <c r="M351" s="546"/>
      <c r="N351" s="547"/>
      <c r="O351" s="547"/>
      <c r="P351" s="548"/>
      <c r="Q351" s="548"/>
      <c r="T351" s="544">
        <f t="shared" ref="T351:T360" si="0">O351-Q351</f>
        <v>0</v>
      </c>
      <c r="U351" s="549"/>
      <c r="V351" s="547"/>
      <c r="W351" s="547"/>
      <c r="Y351" s="550"/>
      <c r="AA351" s="547"/>
      <c r="AB351" s="547"/>
      <c r="AC351" s="547"/>
      <c r="AE351" s="550"/>
      <c r="AG351" s="547"/>
      <c r="AH351" s="547"/>
      <c r="AI351" s="547"/>
      <c r="AK351" s="550"/>
      <c r="AM351" s="547"/>
      <c r="AN351" s="547"/>
      <c r="AO351" s="547"/>
      <c r="AQ351" s="550"/>
      <c r="AS351" s="547"/>
      <c r="AT351" s="547"/>
      <c r="AU351" s="547"/>
      <c r="AW351" s="550"/>
      <c r="AX351" s="548"/>
      <c r="AY351" s="548"/>
      <c r="AZ351" s="548"/>
      <c r="BA351" s="550"/>
    </row>
    <row r="352" spans="1:53" ht="20.25" customHeight="1">
      <c r="A352" s="284"/>
      <c r="B352" s="403"/>
      <c r="C352" s="413"/>
      <c r="D352" s="404"/>
      <c r="E352" s="404"/>
      <c r="F352" s="411" t="s">
        <v>677</v>
      </c>
      <c r="G352" s="480"/>
      <c r="H352" s="480"/>
      <c r="I352" s="481"/>
      <c r="M352" s="546"/>
      <c r="N352" s="547"/>
      <c r="O352" s="547"/>
      <c r="P352" s="548"/>
      <c r="Q352" s="548"/>
      <c r="T352" s="544">
        <f t="shared" si="0"/>
        <v>0</v>
      </c>
      <c r="U352" s="549"/>
      <c r="V352" s="547"/>
      <c r="W352" s="547"/>
      <c r="Y352" s="550"/>
      <c r="AA352" s="547"/>
      <c r="AB352" s="547"/>
      <c r="AC352" s="547"/>
      <c r="AE352" s="550"/>
      <c r="AG352" s="547"/>
      <c r="AH352" s="547"/>
      <c r="AI352" s="547"/>
      <c r="AK352" s="550"/>
      <c r="AM352" s="547"/>
      <c r="AN352" s="547"/>
      <c r="AO352" s="547"/>
      <c r="AQ352" s="550"/>
      <c r="AS352" s="547"/>
      <c r="AT352" s="547"/>
      <c r="AU352" s="547"/>
      <c r="AW352" s="550"/>
      <c r="AX352" s="548"/>
      <c r="AY352" s="548"/>
      <c r="AZ352" s="548"/>
      <c r="BA352" s="550"/>
    </row>
    <row r="353" spans="1:53" ht="20.25" customHeight="1">
      <c r="A353" s="284"/>
      <c r="B353" s="403"/>
      <c r="C353" s="413"/>
      <c r="D353" s="404"/>
      <c r="E353" s="404"/>
      <c r="F353" s="411" t="s">
        <v>678</v>
      </c>
      <c r="G353" s="480"/>
      <c r="H353" s="480"/>
      <c r="I353" s="481"/>
      <c r="M353" s="546"/>
      <c r="N353" s="547"/>
      <c r="O353" s="547"/>
      <c r="P353" s="548"/>
      <c r="Q353" s="548"/>
      <c r="T353" s="544">
        <f t="shared" si="0"/>
        <v>0</v>
      </c>
      <c r="U353" s="549"/>
      <c r="V353" s="547"/>
      <c r="W353" s="547"/>
      <c r="Y353" s="550"/>
      <c r="AA353" s="547"/>
      <c r="AB353" s="547"/>
      <c r="AC353" s="547"/>
      <c r="AE353" s="550"/>
      <c r="AG353" s="547"/>
      <c r="AH353" s="547"/>
      <c r="AI353" s="547"/>
      <c r="AK353" s="550"/>
      <c r="AM353" s="547"/>
      <c r="AN353" s="547"/>
      <c r="AO353" s="547"/>
      <c r="AQ353" s="550"/>
      <c r="AS353" s="547"/>
      <c r="AT353" s="547"/>
      <c r="AU353" s="547"/>
      <c r="AW353" s="550"/>
      <c r="AX353" s="548"/>
      <c r="AY353" s="548"/>
      <c r="AZ353" s="548"/>
      <c r="BA353" s="550"/>
    </row>
    <row r="354" spans="1:53" ht="20.25" customHeight="1">
      <c r="A354" s="284"/>
      <c r="B354" s="403"/>
      <c r="C354" s="413"/>
      <c r="D354" s="404"/>
      <c r="E354" s="404"/>
      <c r="F354" s="411" t="s">
        <v>679</v>
      </c>
      <c r="G354" s="480"/>
      <c r="H354" s="480"/>
      <c r="I354" s="481"/>
      <c r="M354" s="546"/>
      <c r="N354" s="547"/>
      <c r="O354" s="547"/>
      <c r="P354" s="548"/>
      <c r="Q354" s="548"/>
      <c r="T354" s="544">
        <f t="shared" si="0"/>
        <v>0</v>
      </c>
      <c r="U354" s="549"/>
      <c r="V354" s="547"/>
      <c r="W354" s="547"/>
      <c r="Y354" s="550"/>
      <c r="AA354" s="547"/>
      <c r="AB354" s="547"/>
      <c r="AC354" s="547"/>
      <c r="AE354" s="550"/>
      <c r="AG354" s="547"/>
      <c r="AH354" s="547"/>
      <c r="AI354" s="547"/>
      <c r="AK354" s="550"/>
      <c r="AM354" s="547"/>
      <c r="AN354" s="547"/>
      <c r="AO354" s="547"/>
      <c r="AQ354" s="550"/>
      <c r="AS354" s="547"/>
      <c r="AT354" s="547"/>
      <c r="AU354" s="547"/>
      <c r="AW354" s="550"/>
      <c r="AX354" s="548"/>
      <c r="AY354" s="548"/>
      <c r="AZ354" s="548"/>
      <c r="BA354" s="550"/>
    </row>
    <row r="355" spans="1:53" ht="20.25" customHeight="1">
      <c r="A355" s="284"/>
      <c r="B355" s="403"/>
      <c r="C355" s="413"/>
      <c r="D355" s="404"/>
      <c r="E355" s="404"/>
      <c r="F355" s="412" t="s">
        <v>680</v>
      </c>
      <c r="G355" s="480"/>
      <c r="H355" s="480"/>
      <c r="I355" s="481"/>
      <c r="M355" s="546"/>
      <c r="N355" s="547"/>
      <c r="O355" s="547"/>
      <c r="P355" s="548"/>
      <c r="Q355" s="548"/>
      <c r="T355" s="544">
        <f t="shared" si="0"/>
        <v>0</v>
      </c>
      <c r="U355" s="549"/>
      <c r="V355" s="547"/>
      <c r="W355" s="547"/>
      <c r="Y355" s="550"/>
      <c r="AA355" s="547"/>
      <c r="AB355" s="547"/>
      <c r="AC355" s="547"/>
      <c r="AE355" s="550"/>
      <c r="AG355" s="547"/>
      <c r="AH355" s="547"/>
      <c r="AI355" s="547"/>
      <c r="AK355" s="550"/>
      <c r="AM355" s="547"/>
      <c r="AN355" s="547"/>
      <c r="AO355" s="547"/>
      <c r="AQ355" s="550"/>
      <c r="AS355" s="547"/>
      <c r="AT355" s="547"/>
      <c r="AU355" s="547"/>
      <c r="AW355" s="550"/>
      <c r="AX355" s="548"/>
      <c r="AY355" s="548"/>
      <c r="AZ355" s="548"/>
      <c r="BA355" s="550"/>
    </row>
    <row r="356" spans="1:53" ht="20.25" customHeight="1">
      <c r="A356" s="284"/>
      <c r="B356" s="403"/>
      <c r="C356" s="413"/>
      <c r="D356" s="404"/>
      <c r="E356" s="404"/>
      <c r="F356" s="411" t="s">
        <v>672</v>
      </c>
      <c r="G356" s="480"/>
      <c r="H356" s="480"/>
      <c r="I356" s="481"/>
      <c r="M356" s="546"/>
      <c r="N356" s="547"/>
      <c r="O356" s="547"/>
      <c r="P356" s="548"/>
      <c r="Q356" s="548"/>
      <c r="T356" s="544">
        <f t="shared" si="0"/>
        <v>0</v>
      </c>
      <c r="U356" s="549"/>
      <c r="V356" s="547"/>
      <c r="W356" s="547"/>
      <c r="Y356" s="550"/>
      <c r="AA356" s="547"/>
      <c r="AB356" s="547"/>
      <c r="AC356" s="547"/>
      <c r="AE356" s="550"/>
      <c r="AG356" s="547"/>
      <c r="AH356" s="547"/>
      <c r="AI356" s="547"/>
      <c r="AK356" s="550"/>
      <c r="AM356" s="547"/>
      <c r="AN356" s="547"/>
      <c r="AO356" s="547"/>
      <c r="AQ356" s="550"/>
      <c r="AS356" s="547"/>
      <c r="AT356" s="547"/>
      <c r="AU356" s="547"/>
      <c r="AW356" s="550"/>
      <c r="AX356" s="548"/>
      <c r="AY356" s="548"/>
      <c r="AZ356" s="548"/>
      <c r="BA356" s="550"/>
    </row>
    <row r="357" spans="1:53" ht="20.25" customHeight="1">
      <c r="A357" s="284"/>
      <c r="B357" s="403"/>
      <c r="C357" s="413"/>
      <c r="D357" s="404"/>
      <c r="E357" s="404"/>
      <c r="F357" s="411" t="s">
        <v>738</v>
      </c>
      <c r="G357" s="480"/>
      <c r="H357" s="480"/>
      <c r="I357" s="481"/>
      <c r="M357" s="546"/>
      <c r="N357" s="547"/>
      <c r="O357" s="547"/>
      <c r="P357" s="548"/>
      <c r="Q357" s="548"/>
      <c r="T357" s="544">
        <f t="shared" si="0"/>
        <v>0</v>
      </c>
      <c r="U357" s="549"/>
      <c r="V357" s="547"/>
      <c r="W357" s="547"/>
      <c r="Y357" s="550"/>
      <c r="AA357" s="547"/>
      <c r="AB357" s="547"/>
      <c r="AC357" s="547"/>
      <c r="AE357" s="550"/>
      <c r="AG357" s="547"/>
      <c r="AH357" s="547"/>
      <c r="AI357" s="547"/>
      <c r="AK357" s="550"/>
      <c r="AM357" s="547"/>
      <c r="AN357" s="547"/>
      <c r="AO357" s="547"/>
      <c r="AQ357" s="550"/>
      <c r="AS357" s="547"/>
      <c r="AT357" s="547"/>
      <c r="AU357" s="547"/>
      <c r="AW357" s="550"/>
      <c r="AX357" s="548"/>
      <c r="AY357" s="548"/>
      <c r="AZ357" s="548"/>
      <c r="BA357" s="550"/>
    </row>
    <row r="358" spans="1:53" ht="20.25" customHeight="1">
      <c r="A358" s="284"/>
      <c r="B358" s="402"/>
      <c r="C358" s="414"/>
      <c r="D358" s="405"/>
      <c r="E358" s="405"/>
      <c r="F358" s="412" t="s">
        <v>287</v>
      </c>
      <c r="G358" s="480"/>
      <c r="H358" s="482"/>
      <c r="I358" s="483"/>
      <c r="M358" s="546"/>
      <c r="N358" s="547"/>
      <c r="O358" s="547"/>
      <c r="P358" s="548"/>
      <c r="Q358" s="548"/>
      <c r="T358" s="544">
        <f t="shared" si="0"/>
        <v>0</v>
      </c>
      <c r="U358" s="549"/>
      <c r="V358" s="547"/>
      <c r="W358" s="547"/>
      <c r="Y358" s="550"/>
      <c r="AA358" s="547"/>
      <c r="AB358" s="547"/>
      <c r="AC358" s="547"/>
      <c r="AE358" s="550"/>
      <c r="AG358" s="547"/>
      <c r="AH358" s="547"/>
      <c r="AI358" s="547"/>
      <c r="AK358" s="550"/>
      <c r="AM358" s="547"/>
      <c r="AN358" s="547"/>
      <c r="AO358" s="547"/>
      <c r="AQ358" s="550"/>
      <c r="AS358" s="547"/>
      <c r="AT358" s="547"/>
      <c r="AU358" s="547"/>
      <c r="AW358" s="550"/>
      <c r="AX358" s="548"/>
      <c r="AY358" s="548"/>
      <c r="AZ358" s="548"/>
      <c r="BA358" s="550"/>
    </row>
    <row r="359" spans="1:53" ht="51" customHeight="1">
      <c r="A359" s="284"/>
      <c r="B359" s="383"/>
      <c r="C359" s="902" t="s">
        <v>557</v>
      </c>
      <c r="D359" s="902"/>
      <c r="E359" s="902"/>
      <c r="F359" s="969"/>
      <c r="G359" s="945"/>
      <c r="H359" s="946"/>
      <c r="I359" s="947"/>
      <c r="M359" s="546"/>
      <c r="N359" s="547"/>
      <c r="O359" s="547"/>
      <c r="P359" s="548"/>
      <c r="Q359" s="548"/>
      <c r="T359" s="544">
        <f t="shared" si="0"/>
        <v>0</v>
      </c>
      <c r="U359" s="549"/>
      <c r="V359" s="547"/>
      <c r="W359" s="547"/>
      <c r="Y359" s="550"/>
      <c r="AA359" s="547"/>
      <c r="AB359" s="547"/>
      <c r="AC359" s="547"/>
      <c r="AE359" s="550"/>
      <c r="AG359" s="547"/>
      <c r="AH359" s="547"/>
      <c r="AI359" s="547"/>
      <c r="AK359" s="550"/>
      <c r="AM359" s="547"/>
      <c r="AN359" s="547"/>
      <c r="AO359" s="547"/>
      <c r="AQ359" s="550"/>
      <c r="AS359" s="547"/>
      <c r="AT359" s="547"/>
      <c r="AU359" s="547"/>
      <c r="AW359" s="550"/>
      <c r="AX359" s="548"/>
      <c r="AY359" s="548"/>
      <c r="AZ359" s="548"/>
      <c r="BA359" s="550"/>
    </row>
    <row r="360" spans="1:53" ht="16.5" thickBot="1">
      <c r="A360" s="284"/>
      <c r="B360" s="386"/>
      <c r="C360" s="387"/>
      <c r="D360" s="387"/>
      <c r="E360" s="387"/>
      <c r="F360" s="387"/>
      <c r="G360" s="394" t="s">
        <v>651</v>
      </c>
      <c r="H360" s="106" t="str">
        <f>MANU111</f>
        <v>KRA.pdf</v>
      </c>
      <c r="I360" s="388"/>
      <c r="L360" s="194"/>
      <c r="M360" s="551"/>
      <c r="N360" s="552"/>
      <c r="O360" s="552"/>
      <c r="P360" s="553"/>
      <c r="Q360" s="553"/>
      <c r="R360" s="554"/>
      <c r="S360" s="554"/>
      <c r="T360" s="555">
        <f t="shared" si="0"/>
        <v>0</v>
      </c>
      <c r="U360" s="556"/>
      <c r="V360" s="552"/>
      <c r="W360" s="552"/>
      <c r="X360" s="554"/>
      <c r="Y360" s="557"/>
      <c r="Z360" s="554"/>
      <c r="AA360" s="552"/>
      <c r="AB360" s="552"/>
      <c r="AC360" s="552"/>
      <c r="AD360" s="554"/>
      <c r="AE360" s="557"/>
      <c r="AF360" s="554"/>
      <c r="AG360" s="552"/>
      <c r="AH360" s="552"/>
      <c r="AI360" s="552"/>
      <c r="AJ360" s="554"/>
      <c r="AK360" s="557"/>
      <c r="AL360" s="554"/>
      <c r="AM360" s="552"/>
      <c r="AN360" s="552"/>
      <c r="AO360" s="552"/>
      <c r="AP360" s="554"/>
      <c r="AQ360" s="557"/>
      <c r="AR360" s="554"/>
      <c r="AS360" s="552"/>
      <c r="AT360" s="552"/>
      <c r="AU360" s="552"/>
      <c r="AV360" s="554"/>
      <c r="AW360" s="557"/>
      <c r="AX360" s="553"/>
      <c r="AY360" s="553"/>
      <c r="AZ360" s="553"/>
      <c r="BA360" s="557"/>
    </row>
    <row r="361" spans="1:53" s="423" customFormat="1" ht="15.75" hidden="1">
      <c r="A361" s="418"/>
      <c r="B361" s="419"/>
      <c r="C361" s="419"/>
      <c r="D361" s="419"/>
      <c r="E361" s="419"/>
      <c r="F361" s="419"/>
      <c r="G361" s="419"/>
      <c r="H361" s="430" t="s">
        <v>718</v>
      </c>
      <c r="I361" s="425"/>
      <c r="L361" s="420"/>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row>
    <row r="362" spans="1:53" s="423" customFormat="1" ht="15" hidden="1" customHeight="1">
      <c r="A362" s="425"/>
      <c r="B362" s="426"/>
      <c r="C362" s="427"/>
      <c r="D362" s="427"/>
      <c r="E362" s="427"/>
      <c r="F362" s="427"/>
      <c r="G362" s="427"/>
      <c r="H362" s="431" t="s">
        <v>718</v>
      </c>
      <c r="I362" s="432"/>
      <c r="M362" s="28"/>
      <c r="N362" s="28"/>
      <c r="O362" s="194"/>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row>
    <row r="363" spans="1:53" s="423" customFormat="1" ht="15" hidden="1" customHeight="1">
      <c r="A363" s="425"/>
      <c r="B363" s="426"/>
      <c r="C363" s="427"/>
      <c r="D363" s="427"/>
      <c r="E363" s="427"/>
      <c r="F363" s="427"/>
      <c r="G363" s="427"/>
      <c r="H363" s="433" t="s">
        <v>652</v>
      </c>
      <c r="I363" s="432"/>
      <c r="O363" s="420"/>
    </row>
    <row r="364" spans="1:53" ht="15" customHeight="1">
      <c r="A364" s="82"/>
      <c r="B364" s="329"/>
      <c r="C364" s="358"/>
      <c r="D364" s="358"/>
      <c r="E364" s="358"/>
      <c r="F364" s="358"/>
      <c r="G364" s="358"/>
      <c r="H364" s="358"/>
      <c r="I364" s="342"/>
      <c r="J364" s="82"/>
      <c r="M364" s="423"/>
      <c r="N364" s="423"/>
      <c r="O364" s="423"/>
      <c r="P364" s="423"/>
      <c r="Q364" s="423"/>
      <c r="R364" s="423"/>
      <c r="S364" s="423"/>
      <c r="T364" s="423"/>
      <c r="U364" s="423"/>
      <c r="V364" s="423"/>
      <c r="W364" s="423"/>
      <c r="X364" s="423"/>
      <c r="Y364" s="423"/>
      <c r="Z364" s="423"/>
      <c r="AA364" s="423"/>
      <c r="AB364" s="423"/>
      <c r="AC364" s="423"/>
      <c r="AD364" s="423"/>
      <c r="AE364" s="423"/>
      <c r="AF364" s="423"/>
      <c r="AG364" s="423"/>
      <c r="AH364" s="423"/>
      <c r="AI364" s="423"/>
      <c r="AJ364" s="423"/>
      <c r="AK364" s="423"/>
      <c r="AL364" s="423"/>
      <c r="AM364" s="423"/>
      <c r="AN364" s="423"/>
      <c r="AO364" s="423"/>
      <c r="AP364" s="423"/>
      <c r="AQ364" s="423"/>
      <c r="AR364" s="423"/>
      <c r="AS364" s="423"/>
      <c r="AT364" s="423"/>
      <c r="AU364" s="423"/>
      <c r="AV364" s="423"/>
      <c r="AW364" s="423"/>
      <c r="AX364" s="423"/>
      <c r="AY364" s="423"/>
      <c r="AZ364" s="423"/>
      <c r="BA364" s="423"/>
    </row>
    <row r="365" spans="1:53" ht="15" customHeight="1">
      <c r="A365" s="82"/>
      <c r="B365" s="329"/>
      <c r="C365" s="358"/>
      <c r="D365" s="358"/>
      <c r="E365" s="358"/>
      <c r="F365" s="358"/>
      <c r="G365" s="358"/>
      <c r="H365" s="358"/>
      <c r="I365" s="342"/>
      <c r="J365" s="82"/>
      <c r="M365" s="423"/>
      <c r="N365" s="423"/>
      <c r="O365" s="423"/>
      <c r="P365" s="423"/>
      <c r="Q365" s="423"/>
      <c r="R365" s="423"/>
      <c r="S365" s="423"/>
      <c r="T365" s="423"/>
      <c r="U365" s="423"/>
      <c r="V365" s="423"/>
      <c r="W365" s="423"/>
      <c r="X365" s="423"/>
      <c r="Y365" s="423"/>
      <c r="Z365" s="423"/>
      <c r="AA365" s="423"/>
      <c r="AB365" s="423"/>
      <c r="AC365" s="423"/>
      <c r="AD365" s="423"/>
      <c r="AE365" s="423"/>
      <c r="AF365" s="423"/>
      <c r="AG365" s="423"/>
      <c r="AH365" s="423"/>
      <c r="AI365" s="423"/>
      <c r="AJ365" s="423"/>
      <c r="AK365" s="423"/>
      <c r="AL365" s="423"/>
      <c r="AM365" s="423"/>
      <c r="AN365" s="423"/>
      <c r="AO365" s="423"/>
      <c r="AP365" s="423"/>
      <c r="AQ365" s="423"/>
      <c r="AR365" s="423"/>
      <c r="AS365" s="423"/>
      <c r="AT365" s="423"/>
      <c r="AU365" s="423"/>
      <c r="AV365" s="423"/>
      <c r="AW365" s="423"/>
      <c r="AX365" s="423"/>
      <c r="AY365" s="423"/>
      <c r="AZ365" s="423"/>
      <c r="BA365" s="423"/>
    </row>
    <row r="366" spans="1:53" ht="15" hidden="1" customHeight="1">
      <c r="A366" s="82"/>
      <c r="B366" s="329"/>
      <c r="C366" s="358"/>
      <c r="D366" s="358"/>
      <c r="E366" s="358"/>
      <c r="F366" s="358"/>
      <c r="G366" s="358"/>
      <c r="H366" s="358"/>
      <c r="I366" s="342"/>
      <c r="J366" s="82"/>
      <c r="N366" s="98"/>
    </row>
    <row r="367" spans="1:53" ht="15" hidden="1" customHeight="1">
      <c r="A367" s="82"/>
      <c r="B367" s="329"/>
      <c r="C367" s="358"/>
      <c r="D367" s="358"/>
      <c r="E367" s="358"/>
      <c r="F367" s="358"/>
      <c r="G367" s="358"/>
      <c r="H367" s="358"/>
      <c r="I367" s="342"/>
      <c r="J367" s="82"/>
      <c r="N367" s="98"/>
    </row>
    <row r="368" spans="1:53" ht="15" hidden="1" customHeight="1">
      <c r="A368" s="82"/>
      <c r="B368" s="329"/>
      <c r="C368" s="358"/>
      <c r="D368" s="358"/>
      <c r="E368" s="358"/>
      <c r="F368" s="358"/>
      <c r="G368" s="358"/>
      <c r="H368" s="358"/>
      <c r="I368" s="342"/>
      <c r="J368" s="82"/>
      <c r="N368" s="98"/>
    </row>
    <row r="369" spans="1:14" ht="15" hidden="1" customHeight="1">
      <c r="A369" s="82"/>
      <c r="B369" s="329"/>
      <c r="C369" s="358"/>
      <c r="D369" s="358"/>
      <c r="E369" s="358"/>
      <c r="F369" s="358"/>
      <c r="G369" s="358"/>
      <c r="H369" s="358"/>
      <c r="I369" s="342"/>
      <c r="J369" s="82"/>
      <c r="N369" s="98"/>
    </row>
    <row r="370" spans="1:14" ht="15" hidden="1" customHeight="1">
      <c r="A370" s="82"/>
      <c r="B370" s="329"/>
      <c r="C370" s="358"/>
      <c r="D370" s="358"/>
      <c r="E370" s="358"/>
      <c r="F370" s="358"/>
      <c r="G370" s="358"/>
      <c r="H370" s="358"/>
      <c r="I370" s="342"/>
      <c r="J370" s="82"/>
      <c r="N370" s="98"/>
    </row>
    <row r="371" spans="1:14" ht="15" hidden="1" customHeight="1">
      <c r="A371" s="82"/>
      <c r="B371" s="329"/>
      <c r="C371" s="358"/>
      <c r="D371" s="358"/>
      <c r="E371" s="358"/>
      <c r="F371" s="358"/>
      <c r="G371" s="358"/>
      <c r="H371" s="358"/>
      <c r="I371" s="342"/>
      <c r="J371" s="82"/>
      <c r="N371" s="98"/>
    </row>
    <row r="372" spans="1:14" ht="15" hidden="1" customHeight="1">
      <c r="A372" s="82"/>
      <c r="B372" s="329"/>
      <c r="C372" s="358"/>
      <c r="D372" s="358"/>
      <c r="E372" s="358"/>
      <c r="F372" s="358"/>
      <c r="G372" s="358"/>
      <c r="H372" s="358"/>
      <c r="I372" s="342"/>
      <c r="J372" s="82"/>
      <c r="N372" s="98"/>
    </row>
    <row r="373" spans="1:14" ht="15" hidden="1" customHeight="1">
      <c r="A373" s="82"/>
      <c r="B373" s="329"/>
      <c r="C373" s="358"/>
      <c r="D373" s="358"/>
      <c r="E373" s="358"/>
      <c r="F373" s="358"/>
      <c r="G373" s="358"/>
      <c r="H373" s="358"/>
      <c r="I373" s="342"/>
      <c r="J373" s="82"/>
      <c r="N373" s="98"/>
    </row>
    <row r="374" spans="1:14" ht="15" hidden="1" customHeight="1">
      <c r="A374" s="82"/>
      <c r="B374" s="329"/>
      <c r="C374" s="358"/>
      <c r="D374" s="358"/>
      <c r="E374" s="358"/>
      <c r="F374" s="358"/>
      <c r="G374" s="358"/>
      <c r="H374" s="358"/>
      <c r="I374" s="342"/>
      <c r="J374" s="82"/>
      <c r="N374" s="98"/>
    </row>
    <row r="375" spans="1:14" ht="15" hidden="1" customHeight="1">
      <c r="A375" s="82"/>
      <c r="B375" s="329"/>
      <c r="C375" s="358"/>
      <c r="D375" s="358"/>
      <c r="E375" s="358"/>
      <c r="F375" s="358"/>
      <c r="G375" s="358"/>
      <c r="H375" s="358"/>
      <c r="I375" s="342"/>
      <c r="J375" s="82"/>
      <c r="N375" s="98"/>
    </row>
    <row r="376" spans="1:14" ht="15" hidden="1" customHeight="1">
      <c r="A376" s="82"/>
      <c r="B376" s="329"/>
      <c r="C376" s="358"/>
      <c r="D376" s="358"/>
      <c r="E376" s="358"/>
      <c r="F376" s="358"/>
      <c r="G376" s="358"/>
      <c r="H376" s="358"/>
      <c r="I376" s="342"/>
      <c r="J376" s="82"/>
      <c r="N376" s="98"/>
    </row>
    <row r="377" spans="1:14" ht="15" hidden="1" customHeight="1">
      <c r="A377" s="82"/>
      <c r="B377" s="329"/>
      <c r="C377" s="358"/>
      <c r="D377" s="358"/>
      <c r="E377" s="358"/>
      <c r="F377" s="358"/>
      <c r="G377" s="358"/>
      <c r="H377" s="358"/>
      <c r="I377" s="342"/>
      <c r="J377" s="82"/>
      <c r="N377" s="98"/>
    </row>
    <row r="378" spans="1:14" ht="15" hidden="1" customHeight="1">
      <c r="A378" s="82"/>
      <c r="B378" s="329"/>
      <c r="C378" s="358"/>
      <c r="D378" s="358"/>
      <c r="E378" s="358"/>
      <c r="F378" s="358"/>
      <c r="G378" s="358"/>
      <c r="H378" s="358"/>
      <c r="I378" s="342"/>
      <c r="J378" s="82"/>
      <c r="N378" s="98"/>
    </row>
    <row r="379" spans="1:14" ht="15" hidden="1" customHeight="1">
      <c r="A379" s="82"/>
      <c r="B379" s="329"/>
      <c r="C379" s="358"/>
      <c r="D379" s="358"/>
      <c r="E379" s="358"/>
      <c r="F379" s="358"/>
      <c r="G379" s="358"/>
      <c r="H379" s="358"/>
      <c r="I379" s="342"/>
      <c r="J379" s="82"/>
      <c r="N379" s="98"/>
    </row>
    <row r="380" spans="1:14" ht="15" hidden="1" customHeight="1">
      <c r="A380" s="82"/>
      <c r="B380" s="329"/>
      <c r="C380" s="358"/>
      <c r="D380" s="358"/>
      <c r="E380" s="358"/>
      <c r="F380" s="358"/>
      <c r="G380" s="358"/>
      <c r="H380" s="358"/>
      <c r="I380" s="342"/>
      <c r="J380" s="82"/>
      <c r="N380" s="98"/>
    </row>
    <row r="381" spans="1:14" ht="15" hidden="1" customHeight="1">
      <c r="A381" s="82"/>
      <c r="B381" s="329"/>
      <c r="C381" s="358"/>
      <c r="D381" s="358"/>
      <c r="E381" s="358"/>
      <c r="F381" s="358"/>
      <c r="G381" s="358"/>
      <c r="H381" s="358"/>
      <c r="I381" s="342"/>
      <c r="J381" s="82"/>
      <c r="N381" s="98"/>
    </row>
    <row r="382" spans="1:14" ht="15" hidden="1" customHeight="1">
      <c r="A382" s="82"/>
      <c r="B382" s="329"/>
      <c r="C382" s="358"/>
      <c r="D382" s="358"/>
      <c r="E382" s="358"/>
      <c r="F382" s="358"/>
      <c r="G382" s="358"/>
      <c r="H382" s="358"/>
      <c r="I382" s="342"/>
      <c r="J382" s="82"/>
      <c r="N382" s="98"/>
    </row>
    <row r="383" spans="1:14" ht="15" hidden="1" customHeight="1">
      <c r="A383" s="82"/>
      <c r="B383" s="329"/>
      <c r="C383" s="358"/>
      <c r="D383" s="358"/>
      <c r="E383" s="358"/>
      <c r="F383" s="358"/>
      <c r="G383" s="358"/>
      <c r="H383" s="358"/>
      <c r="I383" s="342"/>
      <c r="J383" s="82"/>
      <c r="N383" s="98"/>
    </row>
    <row r="384" spans="1:14" ht="15" hidden="1" customHeight="1">
      <c r="A384" s="82"/>
      <c r="B384" s="329"/>
      <c r="C384" s="358"/>
      <c r="D384" s="358"/>
      <c r="E384" s="358"/>
      <c r="F384" s="358"/>
      <c r="G384" s="358"/>
      <c r="H384" s="358"/>
      <c r="I384" s="342"/>
      <c r="J384" s="82"/>
      <c r="N384" s="98"/>
    </row>
    <row r="385" spans="1:14" ht="15" hidden="1" customHeight="1">
      <c r="A385" s="82"/>
      <c r="B385" s="329"/>
      <c r="C385" s="358"/>
      <c r="D385" s="358"/>
      <c r="E385" s="358"/>
      <c r="F385" s="358"/>
      <c r="G385" s="358"/>
      <c r="H385" s="358"/>
      <c r="I385" s="342"/>
      <c r="J385" s="82"/>
      <c r="N385" s="98"/>
    </row>
    <row r="386" spans="1:14" ht="15" hidden="1" customHeight="1">
      <c r="A386" s="82"/>
      <c r="B386" s="329"/>
      <c r="C386" s="358"/>
      <c r="D386" s="358"/>
      <c r="E386" s="358"/>
      <c r="F386" s="358"/>
      <c r="G386" s="358"/>
      <c r="H386" s="358"/>
      <c r="I386" s="342"/>
      <c r="J386" s="82"/>
      <c r="N386" s="98"/>
    </row>
    <row r="387" spans="1:14" ht="15" hidden="1" customHeight="1">
      <c r="A387" s="82"/>
      <c r="B387" s="329"/>
      <c r="C387" s="358"/>
      <c r="D387" s="358"/>
      <c r="E387" s="358"/>
      <c r="F387" s="358"/>
      <c r="G387" s="358"/>
      <c r="H387" s="358"/>
      <c r="I387" s="342"/>
      <c r="J387" s="82"/>
      <c r="N387" s="98"/>
    </row>
    <row r="388" spans="1:14" ht="15" hidden="1" customHeight="1">
      <c r="A388" s="82"/>
      <c r="B388" s="329"/>
      <c r="C388" s="358"/>
      <c r="D388" s="358"/>
      <c r="E388" s="358"/>
      <c r="F388" s="358"/>
      <c r="G388" s="358"/>
      <c r="H388" s="358"/>
      <c r="I388" s="342"/>
      <c r="J388" s="82"/>
      <c r="N388" s="98"/>
    </row>
    <row r="389" spans="1:14" ht="15" hidden="1" customHeight="1">
      <c r="A389" s="82"/>
      <c r="B389" s="329"/>
      <c r="C389" s="358"/>
      <c r="D389" s="358"/>
      <c r="E389" s="358"/>
      <c r="F389" s="358"/>
      <c r="G389" s="358"/>
      <c r="H389" s="358"/>
      <c r="I389" s="342"/>
      <c r="J389" s="82"/>
      <c r="N389" s="98"/>
    </row>
    <row r="390" spans="1:14" ht="15" hidden="1" customHeight="1">
      <c r="A390" s="82"/>
      <c r="B390" s="329"/>
      <c r="C390" s="358"/>
      <c r="D390" s="358"/>
      <c r="E390" s="358"/>
      <c r="F390" s="358"/>
      <c r="G390" s="358"/>
      <c r="H390" s="358"/>
      <c r="I390" s="342"/>
      <c r="J390" s="82"/>
      <c r="N390" s="98"/>
    </row>
    <row r="391" spans="1:14" ht="15" hidden="1" customHeight="1">
      <c r="A391" s="82"/>
      <c r="B391" s="329"/>
      <c r="C391" s="358"/>
      <c r="D391" s="358"/>
      <c r="E391" s="358"/>
      <c r="F391" s="358"/>
      <c r="G391" s="358"/>
      <c r="H391" s="358"/>
      <c r="I391" s="342"/>
      <c r="J391" s="82"/>
      <c r="N391" s="98"/>
    </row>
    <row r="392" spans="1:14" ht="15" hidden="1" customHeight="1">
      <c r="A392" s="82"/>
      <c r="B392" s="329"/>
      <c r="C392" s="358"/>
      <c r="D392" s="358"/>
      <c r="E392" s="358"/>
      <c r="F392" s="358"/>
      <c r="G392" s="358"/>
      <c r="H392" s="358"/>
      <c r="I392" s="342"/>
      <c r="J392" s="82"/>
      <c r="N392" s="98"/>
    </row>
    <row r="393" spans="1:14" ht="15" hidden="1" customHeight="1">
      <c r="A393" s="82"/>
      <c r="B393" s="329"/>
      <c r="C393" s="358"/>
      <c r="D393" s="358"/>
      <c r="E393" s="358"/>
      <c r="F393" s="358"/>
      <c r="G393" s="358"/>
      <c r="H393" s="358"/>
      <c r="I393" s="342"/>
      <c r="J393" s="82"/>
      <c r="N393" s="98"/>
    </row>
    <row r="394" spans="1:14" ht="15" hidden="1" customHeight="1">
      <c r="A394" s="82"/>
      <c r="B394" s="329"/>
      <c r="C394" s="358"/>
      <c r="D394" s="358"/>
      <c r="E394" s="358"/>
      <c r="F394" s="358"/>
      <c r="G394" s="358"/>
      <c r="H394" s="358"/>
      <c r="I394" s="342"/>
      <c r="J394" s="82"/>
      <c r="N394" s="98"/>
    </row>
    <row r="395" spans="1:14" ht="15" hidden="1" customHeight="1">
      <c r="A395" s="82"/>
      <c r="B395" s="329"/>
      <c r="C395" s="358"/>
      <c r="D395" s="358"/>
      <c r="E395" s="358"/>
      <c r="F395" s="358"/>
      <c r="G395" s="358"/>
      <c r="H395" s="358"/>
      <c r="I395" s="342"/>
      <c r="J395" s="82"/>
      <c r="N395" s="98"/>
    </row>
    <row r="396" spans="1:14" ht="15" hidden="1" customHeight="1">
      <c r="A396" s="82"/>
      <c r="B396" s="329"/>
      <c r="C396" s="358"/>
      <c r="D396" s="358"/>
      <c r="E396" s="358"/>
      <c r="F396" s="358"/>
      <c r="G396" s="358"/>
      <c r="H396" s="358"/>
      <c r="I396" s="342"/>
      <c r="J396" s="82"/>
      <c r="N396" s="98"/>
    </row>
    <row r="397" spans="1:14" ht="15" hidden="1" customHeight="1">
      <c r="A397" s="82"/>
      <c r="B397" s="329"/>
      <c r="C397" s="358"/>
      <c r="D397" s="358"/>
      <c r="E397" s="358"/>
      <c r="F397" s="358"/>
      <c r="G397" s="358"/>
      <c r="H397" s="358"/>
      <c r="I397" s="342"/>
      <c r="J397" s="82"/>
      <c r="N397" s="98"/>
    </row>
    <row r="398" spans="1:14" ht="15" hidden="1" customHeight="1">
      <c r="A398" s="82"/>
      <c r="B398" s="329"/>
      <c r="C398" s="358"/>
      <c r="D398" s="358"/>
      <c r="E398" s="358"/>
      <c r="F398" s="358"/>
      <c r="G398" s="358"/>
      <c r="H398" s="358"/>
      <c r="I398" s="342"/>
      <c r="J398" s="82"/>
      <c r="N398" s="98"/>
    </row>
    <row r="399" spans="1:14" ht="15" customHeight="1">
      <c r="A399" s="82"/>
      <c r="B399" s="329"/>
      <c r="C399" s="358"/>
      <c r="D399" s="358"/>
      <c r="E399" s="358"/>
      <c r="F399" s="358"/>
      <c r="G399" s="358"/>
      <c r="H399" s="358"/>
      <c r="I399" s="342"/>
      <c r="J399" s="82"/>
      <c r="N399" s="98"/>
    </row>
    <row r="400" spans="1:14" ht="15" customHeight="1">
      <c r="A400" s="82"/>
      <c r="B400" s="329"/>
      <c r="C400" s="358"/>
      <c r="D400" s="358"/>
      <c r="E400" s="358"/>
      <c r="F400" s="358"/>
      <c r="G400" s="358"/>
      <c r="H400" s="358"/>
      <c r="I400" s="342"/>
      <c r="J400" s="82"/>
      <c r="N400" s="98"/>
    </row>
    <row r="401" spans="1:53" ht="38.25" customHeight="1">
      <c r="A401" s="284"/>
      <c r="B401" s="382" t="s">
        <v>670</v>
      </c>
      <c r="C401" s="875" t="s">
        <v>572</v>
      </c>
      <c r="D401" s="875"/>
      <c r="E401" s="875"/>
      <c r="F401" s="875"/>
      <c r="G401" s="875"/>
      <c r="H401" s="875"/>
      <c r="I401" s="876"/>
      <c r="J401" s="284"/>
      <c r="K401" s="194"/>
      <c r="L401" s="194"/>
      <c r="N401" s="98"/>
    </row>
    <row r="402" spans="1:53" ht="7.5" customHeight="1">
      <c r="A402" s="284"/>
      <c r="B402" s="383"/>
      <c r="C402" s="296"/>
      <c r="D402" s="296"/>
      <c r="E402" s="296"/>
      <c r="F402" s="296"/>
      <c r="G402" s="296"/>
      <c r="H402" s="296"/>
      <c r="I402" s="384"/>
      <c r="J402" s="284"/>
      <c r="K402" s="194"/>
      <c r="L402" s="194"/>
      <c r="N402" s="98"/>
    </row>
    <row r="403" spans="1:53" ht="61.5" customHeight="1">
      <c r="A403" s="284"/>
      <c r="B403" s="389" t="s">
        <v>537</v>
      </c>
      <c r="C403" s="799" t="s">
        <v>573</v>
      </c>
      <c r="D403" s="799"/>
      <c r="E403" s="799"/>
      <c r="F403" s="800"/>
      <c r="G403" s="877"/>
      <c r="H403" s="878"/>
      <c r="I403" s="879"/>
      <c r="J403" s="380"/>
      <c r="K403" s="380"/>
      <c r="L403" s="380"/>
      <c r="M403" s="194"/>
      <c r="N403" s="194"/>
      <c r="O403" s="194"/>
      <c r="P403" s="194"/>
    </row>
    <row r="404" spans="1:53" ht="15.75" customHeight="1">
      <c r="A404" s="284"/>
      <c r="B404" s="842" t="s">
        <v>538</v>
      </c>
      <c r="C404" s="875" t="s">
        <v>574</v>
      </c>
      <c r="D404" s="875"/>
      <c r="E404" s="875"/>
      <c r="F404" s="875"/>
      <c r="G404" s="948"/>
      <c r="H404" s="949"/>
      <c r="I404" s="950"/>
      <c r="M404" s="194"/>
      <c r="N404" s="194"/>
      <c r="O404" s="194"/>
      <c r="P404" s="194"/>
    </row>
    <row r="405" spans="1:53" ht="15.75">
      <c r="A405" s="284"/>
      <c r="B405" s="843"/>
      <c r="C405" s="943"/>
      <c r="D405" s="943"/>
      <c r="E405" s="943"/>
      <c r="F405" s="943"/>
      <c r="G405" s="935"/>
      <c r="H405" s="936"/>
      <c r="I405" s="937"/>
    </row>
    <row r="406" spans="1:53" ht="15.75">
      <c r="A406" s="284"/>
      <c r="B406" s="844"/>
      <c r="C406" s="944"/>
      <c r="D406" s="944"/>
      <c r="E406" s="944"/>
      <c r="F406" s="944"/>
      <c r="G406" s="938"/>
      <c r="H406" s="939"/>
      <c r="I406" s="940"/>
    </row>
    <row r="407" spans="1:53" ht="20.25" customHeight="1">
      <c r="B407" s="389" t="s">
        <v>539</v>
      </c>
      <c r="C407" s="772" t="s">
        <v>575</v>
      </c>
      <c r="D407" s="772"/>
      <c r="E407" s="772"/>
      <c r="F407" s="772"/>
      <c r="G407" s="877"/>
      <c r="H407" s="878"/>
      <c r="I407" s="879"/>
    </row>
    <row r="408" spans="1:53" ht="15.75" customHeight="1">
      <c r="A408" s="82"/>
      <c r="B408" s="842" t="s">
        <v>543</v>
      </c>
      <c r="C408" s="875" t="s">
        <v>576</v>
      </c>
      <c r="D408" s="875"/>
      <c r="E408" s="875"/>
      <c r="F408" s="875"/>
      <c r="G408" s="390" t="s">
        <v>577</v>
      </c>
      <c r="H408" s="391" t="s">
        <v>578</v>
      </c>
      <c r="I408" s="408" t="s">
        <v>579</v>
      </c>
    </row>
    <row r="409" spans="1:53" ht="15.75">
      <c r="A409" s="82"/>
      <c r="B409" s="844"/>
      <c r="C409" s="944"/>
      <c r="D409" s="944"/>
      <c r="E409" s="944"/>
      <c r="F409" s="944"/>
      <c r="G409" s="482"/>
      <c r="H409" s="482"/>
      <c r="I409" s="483"/>
    </row>
    <row r="410" spans="1:53" ht="26.25" customHeight="1">
      <c r="A410" s="364" t="s">
        <v>68</v>
      </c>
      <c r="B410" s="842" t="s">
        <v>545</v>
      </c>
      <c r="C410" s="848" t="s">
        <v>669</v>
      </c>
      <c r="D410" s="849"/>
      <c r="E410" s="849"/>
      <c r="F410" s="850"/>
      <c r="G410" s="390" t="s">
        <v>577</v>
      </c>
      <c r="H410" s="391" t="s">
        <v>578</v>
      </c>
      <c r="I410" s="408" t="s">
        <v>579</v>
      </c>
    </row>
    <row r="411" spans="1:53" ht="26.25" customHeight="1">
      <c r="A411" s="284"/>
      <c r="B411" s="843"/>
      <c r="C411" s="851"/>
      <c r="D411" s="852"/>
      <c r="E411" s="852"/>
      <c r="F411" s="853"/>
      <c r="G411" s="409" t="s">
        <v>668</v>
      </c>
      <c r="H411" s="409" t="s">
        <v>773</v>
      </c>
      <c r="I411" s="410" t="s">
        <v>815</v>
      </c>
    </row>
    <row r="412" spans="1:53" ht="50.25" customHeight="1">
      <c r="A412" s="284"/>
      <c r="B412" s="403"/>
      <c r="C412" s="854" t="s">
        <v>689</v>
      </c>
      <c r="D412" s="855"/>
      <c r="E412" s="856"/>
      <c r="F412" s="455"/>
      <c r="G412" s="480"/>
      <c r="H412" s="480"/>
      <c r="I412" s="481"/>
    </row>
    <row r="413" spans="1:53" ht="68.25" customHeight="1">
      <c r="A413" s="284"/>
      <c r="B413" s="403"/>
      <c r="C413" s="898" t="s">
        <v>754</v>
      </c>
      <c r="D413" s="899"/>
      <c r="E413" s="899"/>
      <c r="F413" s="496"/>
      <c r="G413" s="330"/>
      <c r="H413" s="330"/>
      <c r="I413" s="385"/>
    </row>
    <row r="414" spans="1:53" ht="45.75" customHeight="1">
      <c r="A414" s="284"/>
      <c r="B414" s="403"/>
      <c r="C414" s="872" t="s">
        <v>690</v>
      </c>
      <c r="D414" s="873"/>
      <c r="E414" s="873"/>
      <c r="F414" s="874"/>
      <c r="G414" s="484" t="str">
        <f>IF(SUM(G412,G413)=0,"",SUM(G412,G413))</f>
        <v/>
      </c>
      <c r="H414" s="484" t="str">
        <f>IF(SUM(H412,H413)=0,"",SUM(H412,H413))</f>
        <v/>
      </c>
      <c r="I414" s="495" t="str">
        <f>IF(SUM(I412,I413)=0,"",SUM(I412,I413))</f>
        <v/>
      </c>
      <c r="M414" s="65" t="s">
        <v>741</v>
      </c>
    </row>
    <row r="415" spans="1:53" ht="45.75" customHeight="1" thickBot="1">
      <c r="A415" s="284"/>
      <c r="B415" s="403"/>
      <c r="C415" s="845" t="s">
        <v>671</v>
      </c>
      <c r="D415" s="846"/>
      <c r="E415" s="846"/>
      <c r="F415" s="847"/>
      <c r="G415" s="409" t="s">
        <v>668</v>
      </c>
      <c r="H415" s="409" t="s">
        <v>773</v>
      </c>
      <c r="I415" s="410" t="s">
        <v>815</v>
      </c>
      <c r="M415" s="98"/>
      <c r="U415" s="98" t="s">
        <v>742</v>
      </c>
      <c r="AA415" s="98" t="s">
        <v>743</v>
      </c>
      <c r="AG415" s="98" t="s">
        <v>744</v>
      </c>
      <c r="AM415" s="98" t="s">
        <v>745</v>
      </c>
      <c r="AS415" s="98" t="s">
        <v>746</v>
      </c>
    </row>
    <row r="416" spans="1:53" ht="20.25" customHeight="1">
      <c r="A416" s="284"/>
      <c r="B416" s="403"/>
      <c r="C416" s="415"/>
      <c r="D416" s="416"/>
      <c r="E416" s="417"/>
      <c r="F416" s="411" t="s">
        <v>673</v>
      </c>
      <c r="G416" s="480"/>
      <c r="H416" s="480"/>
      <c r="I416" s="481"/>
      <c r="M416" s="536"/>
      <c r="N416" s="537"/>
      <c r="O416" s="537"/>
      <c r="P416" s="537"/>
      <c r="Q416" s="537"/>
      <c r="R416" s="537"/>
      <c r="S416" s="537"/>
      <c r="T416" s="538"/>
      <c r="U416" s="539"/>
      <c r="V416" s="539"/>
      <c r="W416" s="539"/>
      <c r="X416" s="539"/>
      <c r="Y416" s="539"/>
      <c r="Z416" s="539"/>
      <c r="AA416" s="539"/>
      <c r="AB416" s="539"/>
      <c r="AC416" s="539"/>
      <c r="AD416" s="539"/>
      <c r="AE416" s="539"/>
      <c r="AF416" s="539"/>
      <c r="AG416" s="539"/>
      <c r="AH416" s="539"/>
      <c r="AI416" s="539"/>
      <c r="AJ416" s="539"/>
      <c r="AK416" s="539"/>
      <c r="AL416" s="539"/>
      <c r="AM416" s="539"/>
      <c r="AN416" s="539"/>
      <c r="AO416" s="539"/>
      <c r="AP416" s="539"/>
      <c r="AQ416" s="539"/>
      <c r="AR416" s="539"/>
      <c r="AS416" s="539"/>
      <c r="AT416" s="539"/>
      <c r="AU416" s="539"/>
      <c r="AV416" s="539"/>
      <c r="AW416" s="539"/>
      <c r="AX416" s="539"/>
      <c r="AY416" s="539"/>
      <c r="AZ416" s="537"/>
      <c r="BA416" s="540"/>
    </row>
    <row r="417" spans="1:53" ht="50.25" customHeight="1">
      <c r="A417" s="284"/>
      <c r="B417" s="403"/>
      <c r="C417" s="413"/>
      <c r="D417" s="404"/>
      <c r="E417" s="404"/>
      <c r="F417" s="411" t="s">
        <v>290</v>
      </c>
      <c r="G417" s="480"/>
      <c r="H417" s="480"/>
      <c r="I417" s="481"/>
      <c r="M417" s="541" t="s">
        <v>747</v>
      </c>
      <c r="N417" s="542" t="s">
        <v>748</v>
      </c>
      <c r="O417" s="542" t="s">
        <v>749</v>
      </c>
      <c r="P417" s="542" t="s">
        <v>750</v>
      </c>
      <c r="Q417" s="543" t="s">
        <v>751</v>
      </c>
      <c r="R417" s="544"/>
      <c r="S417" s="544"/>
      <c r="T417" s="543" t="s">
        <v>752</v>
      </c>
      <c r="U417" s="544"/>
      <c r="V417" s="544"/>
      <c r="W417" s="544"/>
      <c r="X417" s="544"/>
      <c r="Y417" s="544"/>
      <c r="Z417" s="544"/>
      <c r="AA417" s="544"/>
      <c r="AB417" s="544"/>
      <c r="AC417" s="544"/>
      <c r="AD417" s="544"/>
      <c r="AE417" s="544"/>
      <c r="AF417" s="544"/>
      <c r="AG417" s="544"/>
      <c r="AH417" s="544"/>
      <c r="AI417" s="544"/>
      <c r="AJ417" s="544"/>
      <c r="AK417" s="544"/>
      <c r="AL417" s="544"/>
      <c r="AM417" s="544"/>
      <c r="AN417" s="544"/>
      <c r="AO417" s="544"/>
      <c r="AP417" s="544"/>
      <c r="AQ417" s="544"/>
      <c r="AR417" s="544"/>
      <c r="AS417" s="544"/>
      <c r="AT417" s="544"/>
      <c r="AU417" s="544"/>
      <c r="AV417" s="544"/>
      <c r="AW417" s="544"/>
      <c r="AX417" s="317" t="s">
        <v>667</v>
      </c>
      <c r="AY417" s="317" t="s">
        <v>668</v>
      </c>
      <c r="AZ417" s="317" t="s">
        <v>773</v>
      </c>
      <c r="BA417" s="545"/>
    </row>
    <row r="418" spans="1:53" ht="20.25" customHeight="1">
      <c r="A418" s="284"/>
      <c r="B418" s="403"/>
      <c r="C418" s="413"/>
      <c r="D418" s="404"/>
      <c r="E418" s="404"/>
      <c r="F418" s="411" t="s">
        <v>674</v>
      </c>
      <c r="G418" s="480"/>
      <c r="H418" s="480"/>
      <c r="I418" s="481"/>
      <c r="M418" s="546"/>
      <c r="N418" s="547"/>
      <c r="O418" s="547"/>
      <c r="P418" s="548"/>
      <c r="Q418" s="548"/>
      <c r="T418" s="544">
        <f>O418-Q418</f>
        <v>0</v>
      </c>
      <c r="U418" s="549"/>
      <c r="V418" s="547"/>
      <c r="W418" s="547"/>
      <c r="Y418" s="550"/>
      <c r="AA418" s="547"/>
      <c r="AB418" s="547"/>
      <c r="AC418" s="547"/>
      <c r="AE418" s="550"/>
      <c r="AG418" s="547"/>
      <c r="AH418" s="547"/>
      <c r="AI418" s="547"/>
      <c r="AK418" s="550"/>
      <c r="AM418" s="547"/>
      <c r="AN418" s="547"/>
      <c r="AO418" s="547"/>
      <c r="AQ418" s="550"/>
      <c r="AS418" s="547"/>
      <c r="AT418" s="547"/>
      <c r="AU418" s="547"/>
      <c r="AW418" s="550"/>
      <c r="AX418" s="548"/>
      <c r="AY418" s="548"/>
      <c r="AZ418" s="548"/>
      <c r="BA418" s="550"/>
    </row>
    <row r="419" spans="1:53" ht="20.25" customHeight="1">
      <c r="A419" s="284"/>
      <c r="B419" s="403"/>
      <c r="C419" s="413"/>
      <c r="D419" s="404"/>
      <c r="E419" s="404"/>
      <c r="F419" s="411" t="s">
        <v>675</v>
      </c>
      <c r="G419" s="480"/>
      <c r="H419" s="480"/>
      <c r="I419" s="481"/>
      <c r="M419" s="546"/>
      <c r="N419" s="547"/>
      <c r="O419" s="547"/>
      <c r="P419" s="548"/>
      <c r="Q419" s="548"/>
      <c r="T419" s="544">
        <f>O419-Q419</f>
        <v>0</v>
      </c>
      <c r="U419" s="549"/>
      <c r="V419" s="547"/>
      <c r="W419" s="547"/>
      <c r="Y419" s="550"/>
      <c r="AA419" s="547"/>
      <c r="AB419" s="547"/>
      <c r="AC419" s="547"/>
      <c r="AE419" s="550"/>
      <c r="AG419" s="547"/>
      <c r="AH419" s="547"/>
      <c r="AI419" s="547"/>
      <c r="AK419" s="550"/>
      <c r="AM419" s="547"/>
      <c r="AN419" s="547"/>
      <c r="AO419" s="547"/>
      <c r="AQ419" s="550"/>
      <c r="AS419" s="547"/>
      <c r="AT419" s="547"/>
      <c r="AU419" s="547"/>
      <c r="AW419" s="550"/>
      <c r="AX419" s="548"/>
      <c r="AY419" s="548"/>
      <c r="AZ419" s="548"/>
      <c r="BA419" s="550"/>
    </row>
    <row r="420" spans="1:53" ht="20.25" customHeight="1">
      <c r="A420" s="284"/>
      <c r="B420" s="403"/>
      <c r="C420" s="413"/>
      <c r="D420" s="404"/>
      <c r="E420" s="404"/>
      <c r="F420" s="411" t="s">
        <v>676</v>
      </c>
      <c r="G420" s="480"/>
      <c r="H420" s="480"/>
      <c r="I420" s="481"/>
      <c r="M420" s="546"/>
      <c r="N420" s="547"/>
      <c r="O420" s="547"/>
      <c r="P420" s="548"/>
      <c r="Q420" s="548"/>
      <c r="T420" s="544"/>
      <c r="U420" s="549"/>
      <c r="V420" s="547"/>
      <c r="W420" s="547"/>
      <c r="Y420" s="550"/>
      <c r="AA420" s="547"/>
      <c r="AB420" s="547"/>
      <c r="AC420" s="547"/>
      <c r="AE420" s="550"/>
      <c r="AG420" s="547"/>
      <c r="AH420" s="547"/>
      <c r="AI420" s="547"/>
      <c r="AK420" s="550"/>
      <c r="AM420" s="547"/>
      <c r="AN420" s="547"/>
      <c r="AO420" s="547"/>
      <c r="AQ420" s="550"/>
      <c r="AS420" s="547"/>
      <c r="AT420" s="547"/>
      <c r="AU420" s="547"/>
      <c r="AW420" s="550"/>
      <c r="AX420" s="548"/>
      <c r="AY420" s="548"/>
      <c r="AZ420" s="548"/>
      <c r="BA420" s="550"/>
    </row>
    <row r="421" spans="1:53" ht="20.25" customHeight="1">
      <c r="A421" s="284"/>
      <c r="B421" s="403"/>
      <c r="C421" s="413"/>
      <c r="D421" s="404"/>
      <c r="E421" s="404"/>
      <c r="F421" s="411" t="s">
        <v>677</v>
      </c>
      <c r="G421" s="480"/>
      <c r="H421" s="480"/>
      <c r="I421" s="481"/>
      <c r="M421" s="546"/>
      <c r="N421" s="547"/>
      <c r="O421" s="547"/>
      <c r="P421" s="548"/>
      <c r="Q421" s="548"/>
      <c r="T421" s="544">
        <f>O421-Q421</f>
        <v>0</v>
      </c>
      <c r="U421" s="549"/>
      <c r="V421" s="547"/>
      <c r="W421" s="547"/>
      <c r="Y421" s="550"/>
      <c r="AA421" s="547"/>
      <c r="AB421" s="547"/>
      <c r="AC421" s="547"/>
      <c r="AE421" s="550"/>
      <c r="AG421" s="547"/>
      <c r="AH421" s="547"/>
      <c r="AI421" s="547"/>
      <c r="AK421" s="550"/>
      <c r="AM421" s="547"/>
      <c r="AN421" s="547"/>
      <c r="AO421" s="547"/>
      <c r="AQ421" s="550"/>
      <c r="AS421" s="547"/>
      <c r="AT421" s="547"/>
      <c r="AU421" s="547"/>
      <c r="AW421" s="550"/>
      <c r="AX421" s="548"/>
      <c r="AY421" s="548"/>
      <c r="AZ421" s="548"/>
      <c r="BA421" s="550"/>
    </row>
    <row r="422" spans="1:53" ht="20.25" customHeight="1">
      <c r="A422" s="284"/>
      <c r="B422" s="403"/>
      <c r="C422" s="413"/>
      <c r="D422" s="404"/>
      <c r="E422" s="404"/>
      <c r="F422" s="411" t="s">
        <v>678</v>
      </c>
      <c r="G422" s="480"/>
      <c r="H422" s="480"/>
      <c r="I422" s="481"/>
      <c r="M422" s="546"/>
      <c r="N422" s="547"/>
      <c r="O422" s="547"/>
      <c r="P422" s="548"/>
      <c r="Q422" s="548"/>
      <c r="T422" s="544">
        <f>O422-Q422</f>
        <v>0</v>
      </c>
      <c r="U422" s="549"/>
      <c r="V422" s="547"/>
      <c r="W422" s="547"/>
      <c r="Y422" s="550"/>
      <c r="AA422" s="547"/>
      <c r="AB422" s="547"/>
      <c r="AC422" s="547"/>
      <c r="AE422" s="550"/>
      <c r="AG422" s="547"/>
      <c r="AH422" s="547"/>
      <c r="AI422" s="547"/>
      <c r="AK422" s="550"/>
      <c r="AM422" s="547"/>
      <c r="AN422" s="547"/>
      <c r="AO422" s="547"/>
      <c r="AQ422" s="550"/>
      <c r="AS422" s="547"/>
      <c r="AT422" s="547"/>
      <c r="AU422" s="547"/>
      <c r="AW422" s="550"/>
      <c r="AX422" s="548"/>
      <c r="AY422" s="548"/>
      <c r="AZ422" s="548"/>
      <c r="BA422" s="550"/>
    </row>
    <row r="423" spans="1:53" ht="20.25" customHeight="1">
      <c r="A423" s="284"/>
      <c r="B423" s="403"/>
      <c r="C423" s="413"/>
      <c r="D423" s="404"/>
      <c r="E423" s="404"/>
      <c r="F423" s="411" t="s">
        <v>679</v>
      </c>
      <c r="G423" s="480"/>
      <c r="H423" s="480"/>
      <c r="I423" s="481"/>
      <c r="M423" s="546"/>
      <c r="N423" s="547"/>
      <c r="O423" s="547"/>
      <c r="P423" s="548"/>
      <c r="Q423" s="548"/>
      <c r="T423" s="544">
        <f t="shared" ref="T423:T432" si="1">O423-Q423</f>
        <v>0</v>
      </c>
      <c r="U423" s="549"/>
      <c r="V423" s="547"/>
      <c r="W423" s="547"/>
      <c r="Y423" s="550"/>
      <c r="AA423" s="547"/>
      <c r="AB423" s="547"/>
      <c r="AC423" s="547"/>
      <c r="AE423" s="550"/>
      <c r="AG423" s="547"/>
      <c r="AH423" s="547"/>
      <c r="AI423" s="547"/>
      <c r="AK423" s="550"/>
      <c r="AM423" s="547"/>
      <c r="AN423" s="547"/>
      <c r="AO423" s="547"/>
      <c r="AQ423" s="550"/>
      <c r="AS423" s="547"/>
      <c r="AT423" s="547"/>
      <c r="AU423" s="547"/>
      <c r="AW423" s="550"/>
      <c r="AX423" s="548"/>
      <c r="AY423" s="548"/>
      <c r="AZ423" s="548"/>
      <c r="BA423" s="550"/>
    </row>
    <row r="424" spans="1:53" ht="20.25" customHeight="1">
      <c r="A424" s="284"/>
      <c r="B424" s="403"/>
      <c r="C424" s="413"/>
      <c r="D424" s="404"/>
      <c r="E424" s="404"/>
      <c r="F424" s="412" t="s">
        <v>680</v>
      </c>
      <c r="G424" s="480"/>
      <c r="H424" s="480"/>
      <c r="I424" s="481"/>
      <c r="M424" s="546"/>
      <c r="N424" s="547"/>
      <c r="O424" s="547"/>
      <c r="P424" s="548"/>
      <c r="Q424" s="548"/>
      <c r="T424" s="544">
        <f t="shared" si="1"/>
        <v>0</v>
      </c>
      <c r="U424" s="549"/>
      <c r="V424" s="547"/>
      <c r="W424" s="547"/>
      <c r="Y424" s="550"/>
      <c r="AA424" s="547"/>
      <c r="AB424" s="547"/>
      <c r="AC424" s="547"/>
      <c r="AE424" s="550"/>
      <c r="AG424" s="547"/>
      <c r="AH424" s="547"/>
      <c r="AI424" s="547"/>
      <c r="AK424" s="550"/>
      <c r="AM424" s="547"/>
      <c r="AN424" s="547"/>
      <c r="AO424" s="547"/>
      <c r="AQ424" s="550"/>
      <c r="AS424" s="547"/>
      <c r="AT424" s="547"/>
      <c r="AU424" s="547"/>
      <c r="AW424" s="550"/>
      <c r="AX424" s="548"/>
      <c r="AY424" s="548"/>
      <c r="AZ424" s="548"/>
      <c r="BA424" s="550"/>
    </row>
    <row r="425" spans="1:53" ht="20.25" customHeight="1">
      <c r="A425" s="284"/>
      <c r="B425" s="403"/>
      <c r="C425" s="413"/>
      <c r="D425" s="404"/>
      <c r="E425" s="404"/>
      <c r="F425" s="411" t="s">
        <v>672</v>
      </c>
      <c r="G425" s="480"/>
      <c r="H425" s="480"/>
      <c r="I425" s="481"/>
      <c r="M425" s="546"/>
      <c r="N425" s="547"/>
      <c r="O425" s="547"/>
      <c r="P425" s="548"/>
      <c r="Q425" s="548"/>
      <c r="T425" s="544">
        <f t="shared" si="1"/>
        <v>0</v>
      </c>
      <c r="U425" s="549"/>
      <c r="V425" s="547"/>
      <c r="W425" s="547"/>
      <c r="Y425" s="550"/>
      <c r="AA425" s="547"/>
      <c r="AB425" s="547"/>
      <c r="AC425" s="547"/>
      <c r="AE425" s="550"/>
      <c r="AG425" s="547"/>
      <c r="AH425" s="547"/>
      <c r="AI425" s="547"/>
      <c r="AK425" s="550"/>
      <c r="AM425" s="547"/>
      <c r="AN425" s="547"/>
      <c r="AO425" s="547"/>
      <c r="AQ425" s="550"/>
      <c r="AS425" s="547"/>
      <c r="AT425" s="547"/>
      <c r="AU425" s="547"/>
      <c r="AW425" s="550"/>
      <c r="AX425" s="548"/>
      <c r="AY425" s="548"/>
      <c r="AZ425" s="548"/>
      <c r="BA425" s="550"/>
    </row>
    <row r="426" spans="1:53" ht="20.25" customHeight="1">
      <c r="A426" s="284"/>
      <c r="B426" s="403"/>
      <c r="C426" s="413"/>
      <c r="D426" s="404"/>
      <c r="E426" s="404"/>
      <c r="F426" s="411" t="s">
        <v>738</v>
      </c>
      <c r="G426" s="480"/>
      <c r="H426" s="480"/>
      <c r="I426" s="481"/>
      <c r="M426" s="546"/>
      <c r="N426" s="547"/>
      <c r="O426" s="547"/>
      <c r="P426" s="548"/>
      <c r="Q426" s="548"/>
      <c r="T426" s="544">
        <f t="shared" si="1"/>
        <v>0</v>
      </c>
      <c r="U426" s="549"/>
      <c r="V426" s="547"/>
      <c r="W426" s="547"/>
      <c r="Y426" s="550"/>
      <c r="AA426" s="547"/>
      <c r="AB426" s="547"/>
      <c r="AC426" s="547"/>
      <c r="AE426" s="550"/>
      <c r="AG426" s="547"/>
      <c r="AH426" s="547"/>
      <c r="AI426" s="547"/>
      <c r="AK426" s="550"/>
      <c r="AM426" s="547"/>
      <c r="AN426" s="547"/>
      <c r="AO426" s="547"/>
      <c r="AQ426" s="550"/>
      <c r="AS426" s="547"/>
      <c r="AT426" s="547"/>
      <c r="AU426" s="547"/>
      <c r="AW426" s="550"/>
      <c r="AX426" s="548"/>
      <c r="AY426" s="548"/>
      <c r="AZ426" s="548"/>
      <c r="BA426" s="550"/>
    </row>
    <row r="427" spans="1:53" ht="20.25" customHeight="1">
      <c r="A427" s="284"/>
      <c r="B427" s="402"/>
      <c r="C427" s="414"/>
      <c r="D427" s="405"/>
      <c r="E427" s="405"/>
      <c r="F427" s="412" t="s">
        <v>287</v>
      </c>
      <c r="G427" s="482"/>
      <c r="H427" s="482"/>
      <c r="I427" s="483"/>
      <c r="M427" s="546"/>
      <c r="N427" s="547"/>
      <c r="O427" s="547"/>
      <c r="P427" s="548"/>
      <c r="Q427" s="548"/>
      <c r="T427" s="544">
        <f t="shared" si="1"/>
        <v>0</v>
      </c>
      <c r="U427" s="549"/>
      <c r="V427" s="547"/>
      <c r="W427" s="547"/>
      <c r="Y427" s="550"/>
      <c r="AA427" s="547"/>
      <c r="AB427" s="547"/>
      <c r="AC427" s="547"/>
      <c r="AE427" s="550"/>
      <c r="AG427" s="547"/>
      <c r="AH427" s="547"/>
      <c r="AI427" s="547"/>
      <c r="AK427" s="550"/>
      <c r="AM427" s="547"/>
      <c r="AN427" s="547"/>
      <c r="AO427" s="547"/>
      <c r="AQ427" s="550"/>
      <c r="AS427" s="547"/>
      <c r="AT427" s="547"/>
      <c r="AU427" s="547"/>
      <c r="AW427" s="550"/>
      <c r="AX427" s="548"/>
      <c r="AY427" s="548"/>
      <c r="AZ427" s="548"/>
      <c r="BA427" s="550"/>
    </row>
    <row r="428" spans="1:53" ht="51" customHeight="1">
      <c r="A428" s="284"/>
      <c r="B428" s="395"/>
      <c r="C428" s="849" t="s">
        <v>557</v>
      </c>
      <c r="D428" s="849"/>
      <c r="E428" s="849"/>
      <c r="F428" s="850"/>
      <c r="G428" s="895"/>
      <c r="H428" s="896"/>
      <c r="I428" s="897"/>
      <c r="M428" s="546"/>
      <c r="N428" s="547"/>
      <c r="O428" s="547"/>
      <c r="P428" s="548"/>
      <c r="Q428" s="548"/>
      <c r="T428" s="544">
        <f t="shared" si="1"/>
        <v>0</v>
      </c>
      <c r="U428" s="549"/>
      <c r="V428" s="547"/>
      <c r="W428" s="547"/>
      <c r="Y428" s="550"/>
      <c r="AA428" s="547"/>
      <c r="AB428" s="547"/>
      <c r="AC428" s="547"/>
      <c r="AE428" s="550"/>
      <c r="AG428" s="547"/>
      <c r="AH428" s="547"/>
      <c r="AI428" s="547"/>
      <c r="AK428" s="550"/>
      <c r="AM428" s="547"/>
      <c r="AN428" s="547"/>
      <c r="AO428" s="547"/>
      <c r="AQ428" s="550"/>
      <c r="AS428" s="547"/>
      <c r="AT428" s="547"/>
      <c r="AU428" s="547"/>
      <c r="AW428" s="550"/>
      <c r="AX428" s="548"/>
      <c r="AY428" s="548"/>
      <c r="AZ428" s="548"/>
      <c r="BA428" s="550"/>
    </row>
    <row r="429" spans="1:53" ht="15" customHeight="1">
      <c r="A429" s="82"/>
      <c r="B429" s="396"/>
      <c r="C429" s="397"/>
      <c r="D429" s="397"/>
      <c r="E429" s="397"/>
      <c r="F429" s="397"/>
      <c r="G429" s="394" t="s">
        <v>651</v>
      </c>
      <c r="H429" s="106" t="str">
        <f>MANU222</f>
        <v>new.pdf</v>
      </c>
      <c r="I429" s="398"/>
      <c r="J429" s="82"/>
      <c r="M429" s="546"/>
      <c r="N429" s="547"/>
      <c r="O429" s="547"/>
      <c r="P429" s="548"/>
      <c r="Q429" s="548"/>
      <c r="T429" s="544">
        <f t="shared" si="1"/>
        <v>0</v>
      </c>
      <c r="U429" s="549"/>
      <c r="V429" s="547"/>
      <c r="W429" s="547"/>
      <c r="Y429" s="550"/>
      <c r="AA429" s="547"/>
      <c r="AB429" s="547"/>
      <c r="AC429" s="547"/>
      <c r="AE429" s="550"/>
      <c r="AG429" s="547"/>
      <c r="AH429" s="547"/>
      <c r="AI429" s="547"/>
      <c r="AK429" s="550"/>
      <c r="AM429" s="547"/>
      <c r="AN429" s="547"/>
      <c r="AO429" s="547"/>
      <c r="AQ429" s="550"/>
      <c r="AS429" s="547"/>
      <c r="AT429" s="547"/>
      <c r="AU429" s="547"/>
      <c r="AW429" s="550"/>
      <c r="AX429" s="548"/>
      <c r="AY429" s="548"/>
      <c r="AZ429" s="548"/>
      <c r="BA429" s="550"/>
    </row>
    <row r="430" spans="1:53" s="423" customFormat="1" ht="15.75" hidden="1">
      <c r="A430" s="418"/>
      <c r="B430" s="419"/>
      <c r="C430" s="419"/>
      <c r="D430" s="419"/>
      <c r="E430" s="419"/>
      <c r="F430" s="419"/>
      <c r="G430" s="418"/>
      <c r="H430" s="421" t="s">
        <v>718</v>
      </c>
      <c r="I430" s="425"/>
      <c r="J430" s="418"/>
      <c r="K430" s="420"/>
      <c r="L430" s="420"/>
      <c r="M430" s="546"/>
      <c r="N430" s="547"/>
      <c r="O430" s="547"/>
      <c r="P430" s="548"/>
      <c r="Q430" s="548"/>
      <c r="R430" s="28"/>
      <c r="S430" s="28"/>
      <c r="T430" s="544">
        <f t="shared" si="1"/>
        <v>0</v>
      </c>
      <c r="U430" s="549"/>
      <c r="V430" s="547"/>
      <c r="W430" s="547"/>
      <c r="X430" s="28"/>
      <c r="Y430" s="550"/>
      <c r="Z430" s="28"/>
      <c r="AA430" s="547"/>
      <c r="AB430" s="547"/>
      <c r="AC430" s="547"/>
      <c r="AD430" s="28"/>
      <c r="AE430" s="550"/>
      <c r="AF430" s="28"/>
      <c r="AG430" s="547"/>
      <c r="AH430" s="547"/>
      <c r="AI430" s="547"/>
      <c r="AJ430" s="28"/>
      <c r="AK430" s="550"/>
      <c r="AL430" s="28"/>
      <c r="AM430" s="547"/>
      <c r="AN430" s="547"/>
      <c r="AO430" s="547"/>
      <c r="AP430" s="28"/>
      <c r="AQ430" s="550"/>
      <c r="AR430" s="28"/>
      <c r="AS430" s="547"/>
      <c r="AT430" s="547"/>
      <c r="AU430" s="547"/>
      <c r="AV430" s="28"/>
      <c r="AW430" s="550"/>
      <c r="AX430" s="548"/>
      <c r="AY430" s="548"/>
      <c r="AZ430" s="548"/>
      <c r="BA430" s="550"/>
    </row>
    <row r="431" spans="1:53" s="423" customFormat="1" ht="15" hidden="1" customHeight="1">
      <c r="A431" s="425"/>
      <c r="B431" s="426"/>
      <c r="C431" s="427"/>
      <c r="D431" s="427"/>
      <c r="E431" s="427"/>
      <c r="F431" s="427"/>
      <c r="G431" s="425"/>
      <c r="H431" s="422" t="s">
        <v>720</v>
      </c>
      <c r="I431" s="432"/>
      <c r="J431" s="425"/>
      <c r="M431" s="546"/>
      <c r="N431" s="547"/>
      <c r="O431" s="547"/>
      <c r="P431" s="548"/>
      <c r="Q431" s="548"/>
      <c r="R431" s="28"/>
      <c r="S431" s="28"/>
      <c r="T431" s="544">
        <f t="shared" si="1"/>
        <v>0</v>
      </c>
      <c r="U431" s="549"/>
      <c r="V431" s="547"/>
      <c r="W431" s="547"/>
      <c r="X431" s="28"/>
      <c r="Y431" s="550"/>
      <c r="Z431" s="28"/>
      <c r="AA431" s="547"/>
      <c r="AB431" s="547"/>
      <c r="AC431" s="547"/>
      <c r="AD431" s="28"/>
      <c r="AE431" s="550"/>
      <c r="AF431" s="28"/>
      <c r="AG431" s="547"/>
      <c r="AH431" s="547"/>
      <c r="AI431" s="547"/>
      <c r="AJ431" s="28"/>
      <c r="AK431" s="550"/>
      <c r="AL431" s="28"/>
      <c r="AM431" s="547"/>
      <c r="AN431" s="547"/>
      <c r="AO431" s="547"/>
      <c r="AP431" s="28"/>
      <c r="AQ431" s="550"/>
      <c r="AR431" s="28"/>
      <c r="AS431" s="547"/>
      <c r="AT431" s="547"/>
      <c r="AU431" s="547"/>
      <c r="AV431" s="28"/>
      <c r="AW431" s="550"/>
      <c r="AX431" s="548"/>
      <c r="AY431" s="548"/>
      <c r="AZ431" s="548"/>
      <c r="BA431" s="550"/>
    </row>
    <row r="432" spans="1:53" s="423" customFormat="1" ht="15" hidden="1" customHeight="1">
      <c r="A432" s="425"/>
      <c r="B432" s="426"/>
      <c r="C432" s="427"/>
      <c r="D432" s="427"/>
      <c r="E432" s="427"/>
      <c r="F432" s="427"/>
      <c r="G432" s="425"/>
      <c r="H432" s="421" t="s">
        <v>656</v>
      </c>
      <c r="I432" s="432"/>
      <c r="J432" s="425"/>
      <c r="M432" s="551"/>
      <c r="N432" s="552"/>
      <c r="O432" s="552"/>
      <c r="P432" s="553"/>
      <c r="Q432" s="553"/>
      <c r="R432" s="554"/>
      <c r="S432" s="554"/>
      <c r="T432" s="555">
        <f t="shared" si="1"/>
        <v>0</v>
      </c>
      <c r="U432" s="556"/>
      <c r="V432" s="552"/>
      <c r="W432" s="552"/>
      <c r="X432" s="554"/>
      <c r="Y432" s="557"/>
      <c r="Z432" s="554"/>
      <c r="AA432" s="552"/>
      <c r="AB432" s="552"/>
      <c r="AC432" s="552"/>
      <c r="AD432" s="554"/>
      <c r="AE432" s="557"/>
      <c r="AF432" s="554"/>
      <c r="AG432" s="552"/>
      <c r="AH432" s="552"/>
      <c r="AI432" s="552"/>
      <c r="AJ432" s="554"/>
      <c r="AK432" s="557"/>
      <c r="AL432" s="554"/>
      <c r="AM432" s="552"/>
      <c r="AN432" s="552"/>
      <c r="AO432" s="552"/>
      <c r="AP432" s="554"/>
      <c r="AQ432" s="557"/>
      <c r="AR432" s="554"/>
      <c r="AS432" s="552"/>
      <c r="AT432" s="552"/>
      <c r="AU432" s="552"/>
      <c r="AV432" s="554"/>
      <c r="AW432" s="557"/>
      <c r="AX432" s="553"/>
      <c r="AY432" s="553"/>
      <c r="AZ432" s="553"/>
      <c r="BA432" s="557"/>
    </row>
    <row r="433" spans="1:53" ht="15" customHeight="1">
      <c r="A433" s="82"/>
      <c r="B433" s="329"/>
      <c r="C433" s="358"/>
      <c r="D433" s="358"/>
      <c r="E433" s="358"/>
      <c r="F433" s="358"/>
      <c r="G433" s="358"/>
      <c r="H433" s="358"/>
      <c r="I433" s="342"/>
      <c r="J433" s="82"/>
      <c r="M433" s="423"/>
      <c r="N433" s="558"/>
      <c r="O433" s="423"/>
      <c r="P433" s="423"/>
      <c r="Q433" s="423"/>
      <c r="R433" s="423"/>
      <c r="S433" s="423"/>
      <c r="T433" s="423"/>
      <c r="U433" s="423"/>
      <c r="V433" s="423"/>
      <c r="W433" s="423"/>
      <c r="X433" s="423"/>
      <c r="Y433" s="423"/>
      <c r="Z433" s="423"/>
      <c r="AA433" s="423"/>
      <c r="AB433" s="423"/>
      <c r="AC433" s="423"/>
      <c r="AD433" s="423"/>
      <c r="AE433" s="423"/>
      <c r="AF433" s="423"/>
      <c r="AG433" s="423"/>
      <c r="AH433" s="423"/>
      <c r="AI433" s="423"/>
      <c r="AJ433" s="423"/>
      <c r="AK433" s="423"/>
      <c r="AL433" s="423"/>
      <c r="AM433" s="423"/>
      <c r="AN433" s="423"/>
      <c r="AO433" s="423"/>
      <c r="AP433" s="423"/>
      <c r="AQ433" s="423"/>
      <c r="AR433" s="423"/>
      <c r="AS433" s="423"/>
      <c r="AT433" s="423"/>
      <c r="AU433" s="423"/>
      <c r="AV433" s="423"/>
      <c r="AW433" s="423"/>
      <c r="AX433" s="423"/>
      <c r="AY433" s="423"/>
      <c r="AZ433" s="423"/>
      <c r="BA433" s="423"/>
    </row>
    <row r="434" spans="1:53" ht="15" customHeight="1">
      <c r="A434" s="82"/>
      <c r="B434" s="329"/>
      <c r="C434" s="358"/>
      <c r="D434" s="358"/>
      <c r="E434" s="358"/>
      <c r="F434" s="358"/>
      <c r="G434" s="358"/>
      <c r="H434" s="358"/>
      <c r="I434" s="342"/>
      <c r="J434" s="82"/>
      <c r="M434" s="423"/>
      <c r="N434" s="558"/>
      <c r="O434" s="423"/>
      <c r="P434" s="423"/>
      <c r="Q434" s="423"/>
      <c r="R434" s="423"/>
      <c r="S434" s="423"/>
      <c r="T434" s="423"/>
      <c r="U434" s="423"/>
      <c r="V434" s="423"/>
      <c r="W434" s="423"/>
      <c r="X434" s="423"/>
      <c r="Y434" s="423"/>
      <c r="Z434" s="423"/>
      <c r="AA434" s="423"/>
      <c r="AB434" s="423"/>
      <c r="AC434" s="423"/>
      <c r="AD434" s="423"/>
      <c r="AE434" s="423"/>
      <c r="AF434" s="423"/>
      <c r="AG434" s="423"/>
      <c r="AH434" s="423"/>
      <c r="AI434" s="423"/>
      <c r="AJ434" s="423"/>
      <c r="AK434" s="423"/>
      <c r="AL434" s="423"/>
      <c r="AM434" s="423"/>
      <c r="AN434" s="423"/>
      <c r="AO434" s="423"/>
      <c r="AP434" s="423"/>
      <c r="AQ434" s="423"/>
      <c r="AR434" s="423"/>
      <c r="AS434" s="423"/>
      <c r="AT434" s="423"/>
      <c r="AU434" s="423"/>
      <c r="AV434" s="423"/>
      <c r="AW434" s="423"/>
      <c r="AX434" s="423"/>
      <c r="AY434" s="423"/>
      <c r="AZ434" s="423"/>
      <c r="BA434" s="423"/>
    </row>
    <row r="435" spans="1:53" ht="15" hidden="1" customHeight="1">
      <c r="A435" s="82"/>
      <c r="B435" s="329"/>
      <c r="C435" s="358"/>
      <c r="D435" s="358"/>
      <c r="E435" s="358"/>
      <c r="F435" s="358"/>
      <c r="G435" s="358"/>
      <c r="H435" s="358"/>
      <c r="I435" s="342"/>
      <c r="J435" s="82"/>
      <c r="N435" s="98"/>
    </row>
    <row r="436" spans="1:53" ht="15" hidden="1" customHeight="1">
      <c r="A436" s="82"/>
      <c r="B436" s="329"/>
      <c r="C436" s="358"/>
      <c r="D436" s="358"/>
      <c r="E436" s="358"/>
      <c r="F436" s="358"/>
      <c r="G436" s="358"/>
      <c r="H436" s="358"/>
      <c r="I436" s="342"/>
      <c r="J436" s="82"/>
      <c r="N436" s="247"/>
    </row>
    <row r="437" spans="1:53" ht="15" hidden="1" customHeight="1">
      <c r="A437" s="82"/>
      <c r="B437" s="329"/>
      <c r="C437" s="358"/>
      <c r="D437" s="358"/>
      <c r="E437" s="358"/>
      <c r="F437" s="358"/>
      <c r="G437" s="358"/>
      <c r="H437" s="358"/>
      <c r="I437" s="342"/>
      <c r="J437" s="82"/>
      <c r="N437" s="247"/>
    </row>
    <row r="438" spans="1:53" ht="15" hidden="1" customHeight="1">
      <c r="A438" s="82"/>
      <c r="B438" s="329"/>
      <c r="C438" s="358"/>
      <c r="D438" s="358"/>
      <c r="E438" s="358"/>
      <c r="F438" s="358"/>
      <c r="G438" s="358"/>
      <c r="H438" s="358"/>
      <c r="I438" s="342"/>
      <c r="J438" s="82"/>
      <c r="N438" s="247"/>
    </row>
    <row r="439" spans="1:53" ht="15" hidden="1" customHeight="1">
      <c r="A439" s="82"/>
      <c r="B439" s="329"/>
      <c r="C439" s="358"/>
      <c r="D439" s="358"/>
      <c r="E439" s="358"/>
      <c r="F439" s="358"/>
      <c r="G439" s="358"/>
      <c r="H439" s="358"/>
      <c r="I439" s="342"/>
      <c r="J439" s="82"/>
      <c r="N439" s="247"/>
    </row>
    <row r="440" spans="1:53" ht="15" hidden="1" customHeight="1">
      <c r="A440" s="82"/>
      <c r="B440" s="329"/>
      <c r="C440" s="358"/>
      <c r="D440" s="358"/>
      <c r="E440" s="358"/>
      <c r="F440" s="358"/>
      <c r="G440" s="358"/>
      <c r="H440" s="358"/>
      <c r="I440" s="342"/>
      <c r="J440" s="82"/>
      <c r="N440" s="247"/>
    </row>
    <row r="441" spans="1:53" ht="15" hidden="1" customHeight="1">
      <c r="A441" s="82"/>
      <c r="B441" s="329"/>
      <c r="C441" s="358"/>
      <c r="D441" s="358"/>
      <c r="E441" s="358"/>
      <c r="F441" s="358"/>
      <c r="G441" s="358"/>
      <c r="H441" s="358"/>
      <c r="I441" s="342"/>
      <c r="J441" s="82"/>
      <c r="N441" s="247"/>
    </row>
    <row r="442" spans="1:53" ht="15" hidden="1" customHeight="1">
      <c r="A442" s="82"/>
      <c r="B442" s="329"/>
      <c r="C442" s="358"/>
      <c r="D442" s="358"/>
      <c r="E442" s="358"/>
      <c r="F442" s="358"/>
      <c r="G442" s="358"/>
      <c r="H442" s="358"/>
      <c r="I442" s="342"/>
      <c r="J442" s="82"/>
      <c r="N442" s="247"/>
    </row>
    <row r="443" spans="1:53" ht="15" hidden="1" customHeight="1">
      <c r="A443" s="82"/>
      <c r="B443" s="329"/>
      <c r="C443" s="358"/>
      <c r="D443" s="358"/>
      <c r="E443" s="358"/>
      <c r="F443" s="358"/>
      <c r="G443" s="358"/>
      <c r="H443" s="358"/>
      <c r="I443" s="342"/>
      <c r="J443" s="82"/>
      <c r="N443" s="247"/>
    </row>
    <row r="444" spans="1:53" ht="15" hidden="1" customHeight="1">
      <c r="A444" s="82"/>
      <c r="B444" s="329"/>
      <c r="C444" s="358"/>
      <c r="D444" s="358"/>
      <c r="E444" s="358"/>
      <c r="F444" s="358"/>
      <c r="G444" s="358"/>
      <c r="H444" s="358"/>
      <c r="I444" s="342"/>
      <c r="J444" s="82"/>
      <c r="N444" s="247"/>
    </row>
    <row r="445" spans="1:53" ht="15" hidden="1" customHeight="1">
      <c r="A445" s="82"/>
      <c r="B445" s="329"/>
      <c r="C445" s="358"/>
      <c r="D445" s="358"/>
      <c r="E445" s="358"/>
      <c r="F445" s="358"/>
      <c r="G445" s="358"/>
      <c r="H445" s="358"/>
      <c r="I445" s="342"/>
      <c r="J445" s="82"/>
      <c r="N445" s="247"/>
    </row>
    <row r="446" spans="1:53" ht="15" hidden="1" customHeight="1">
      <c r="A446" s="82"/>
      <c r="B446" s="329"/>
      <c r="C446" s="358"/>
      <c r="D446" s="358"/>
      <c r="E446" s="358"/>
      <c r="F446" s="358"/>
      <c r="G446" s="358"/>
      <c r="H446" s="358"/>
      <c r="I446" s="342"/>
      <c r="J446" s="82"/>
      <c r="N446" s="247"/>
    </row>
    <row r="447" spans="1:53" ht="15" hidden="1" customHeight="1">
      <c r="A447" s="82"/>
      <c r="B447" s="329"/>
      <c r="C447" s="358"/>
      <c r="D447" s="358"/>
      <c r="E447" s="358"/>
      <c r="F447" s="358"/>
      <c r="G447" s="358"/>
      <c r="H447" s="358"/>
      <c r="I447" s="342"/>
      <c r="J447" s="82"/>
      <c r="N447" s="247"/>
    </row>
    <row r="448" spans="1:53" ht="15" hidden="1" customHeight="1">
      <c r="A448" s="82"/>
      <c r="B448" s="329"/>
      <c r="C448" s="358"/>
      <c r="D448" s="358"/>
      <c r="E448" s="358"/>
      <c r="F448" s="358"/>
      <c r="G448" s="358"/>
      <c r="H448" s="358"/>
      <c r="I448" s="342"/>
      <c r="J448" s="82"/>
      <c r="N448" s="247"/>
    </row>
    <row r="449" spans="1:14" ht="15" hidden="1" customHeight="1">
      <c r="A449" s="82"/>
      <c r="B449" s="329"/>
      <c r="C449" s="358"/>
      <c r="D449" s="358"/>
      <c r="E449" s="358"/>
      <c r="F449" s="358"/>
      <c r="G449" s="358"/>
      <c r="H449" s="358"/>
      <c r="I449" s="342"/>
      <c r="J449" s="82"/>
      <c r="N449" s="247"/>
    </row>
    <row r="450" spans="1:14" ht="15" hidden="1" customHeight="1">
      <c r="A450" s="82"/>
      <c r="B450" s="329"/>
      <c r="C450" s="358"/>
      <c r="D450" s="358"/>
      <c r="E450" s="358"/>
      <c r="F450" s="358"/>
      <c r="G450" s="358"/>
      <c r="H450" s="358"/>
      <c r="I450" s="342"/>
      <c r="J450" s="82"/>
      <c r="N450" s="247"/>
    </row>
    <row r="451" spans="1:14" ht="15" hidden="1" customHeight="1">
      <c r="A451" s="82"/>
      <c r="B451" s="329"/>
      <c r="C451" s="358"/>
      <c r="D451" s="358"/>
      <c r="E451" s="358"/>
      <c r="F451" s="358"/>
      <c r="G451" s="358"/>
      <c r="H451" s="358"/>
      <c r="I451" s="342"/>
      <c r="J451" s="82"/>
      <c r="N451" s="247"/>
    </row>
    <row r="452" spans="1:14" ht="15" hidden="1" customHeight="1">
      <c r="A452" s="82"/>
      <c r="B452" s="329"/>
      <c r="C452" s="358"/>
      <c r="D452" s="358"/>
      <c r="E452" s="358"/>
      <c r="F452" s="358"/>
      <c r="G452" s="358"/>
      <c r="H452" s="358"/>
      <c r="I452" s="342"/>
      <c r="J452" s="82"/>
      <c r="N452" s="247"/>
    </row>
    <row r="453" spans="1:14" ht="15" hidden="1" customHeight="1">
      <c r="A453" s="82"/>
      <c r="B453" s="329"/>
      <c r="C453" s="358"/>
      <c r="D453" s="358"/>
      <c r="E453" s="358"/>
      <c r="F453" s="358"/>
      <c r="G453" s="358"/>
      <c r="H453" s="358"/>
      <c r="I453" s="342"/>
      <c r="J453" s="82"/>
      <c r="N453" s="247"/>
    </row>
    <row r="454" spans="1:14" ht="15" hidden="1" customHeight="1">
      <c r="A454" s="82"/>
      <c r="B454" s="329"/>
      <c r="C454" s="358"/>
      <c r="D454" s="358"/>
      <c r="E454" s="358"/>
      <c r="F454" s="358"/>
      <c r="G454" s="358"/>
      <c r="H454" s="358"/>
      <c r="I454" s="342"/>
      <c r="J454" s="82"/>
      <c r="N454" s="247"/>
    </row>
    <row r="455" spans="1:14" ht="15" hidden="1" customHeight="1">
      <c r="A455" s="82"/>
      <c r="B455" s="329"/>
      <c r="C455" s="358"/>
      <c r="D455" s="358"/>
      <c r="E455" s="358"/>
      <c r="F455" s="358"/>
      <c r="G455" s="358"/>
      <c r="H455" s="358"/>
      <c r="I455" s="342"/>
      <c r="J455" s="82"/>
      <c r="N455" s="247"/>
    </row>
    <row r="456" spans="1:14" ht="15" hidden="1" customHeight="1">
      <c r="A456" s="82"/>
      <c r="B456" s="329"/>
      <c r="C456" s="358"/>
      <c r="D456" s="358"/>
      <c r="E456" s="358"/>
      <c r="F456" s="358"/>
      <c r="G456" s="358"/>
      <c r="H456" s="358"/>
      <c r="I456" s="342"/>
      <c r="J456" s="82"/>
      <c r="N456" s="247"/>
    </row>
    <row r="457" spans="1:14" ht="15" hidden="1" customHeight="1">
      <c r="A457" s="82"/>
      <c r="B457" s="329"/>
      <c r="C457" s="358"/>
      <c r="D457" s="358"/>
      <c r="E457" s="358"/>
      <c r="F457" s="358"/>
      <c r="G457" s="358"/>
      <c r="H457" s="358"/>
      <c r="I457" s="342"/>
      <c r="J457" s="82"/>
      <c r="N457" s="247"/>
    </row>
    <row r="458" spans="1:14" ht="15" hidden="1" customHeight="1">
      <c r="A458" s="82"/>
      <c r="B458" s="329"/>
      <c r="C458" s="358"/>
      <c r="D458" s="358"/>
      <c r="E458" s="358"/>
      <c r="F458" s="358"/>
      <c r="G458" s="358"/>
      <c r="H458" s="358"/>
      <c r="I458" s="342"/>
      <c r="J458" s="82"/>
      <c r="N458" s="247"/>
    </row>
    <row r="459" spans="1:14" ht="15" hidden="1" customHeight="1">
      <c r="A459" s="82"/>
      <c r="B459" s="329"/>
      <c r="C459" s="358"/>
      <c r="D459" s="358"/>
      <c r="E459" s="358"/>
      <c r="F459" s="358"/>
      <c r="G459" s="358"/>
      <c r="H459" s="358"/>
      <c r="I459" s="342"/>
      <c r="J459" s="82"/>
      <c r="N459" s="247"/>
    </row>
    <row r="460" spans="1:14" ht="15" hidden="1" customHeight="1">
      <c r="A460" s="82"/>
      <c r="B460" s="329"/>
      <c r="C460" s="358"/>
      <c r="D460" s="358"/>
      <c r="E460" s="358"/>
      <c r="F460" s="358"/>
      <c r="G460" s="358"/>
      <c r="H460" s="358"/>
      <c r="I460" s="342"/>
      <c r="J460" s="82"/>
      <c r="N460" s="247"/>
    </row>
    <row r="461" spans="1:14" ht="15" hidden="1" customHeight="1">
      <c r="A461" s="82"/>
      <c r="B461" s="329"/>
      <c r="C461" s="358"/>
      <c r="D461" s="358"/>
      <c r="E461" s="358"/>
      <c r="F461" s="358"/>
      <c r="G461" s="358"/>
      <c r="H461" s="358"/>
      <c r="I461" s="342"/>
      <c r="J461" s="82"/>
      <c r="N461" s="247"/>
    </row>
    <row r="462" spans="1:14" ht="15" hidden="1" customHeight="1">
      <c r="A462" s="82"/>
      <c r="B462" s="329"/>
      <c r="C462" s="358"/>
      <c r="D462" s="358"/>
      <c r="E462" s="358"/>
      <c r="F462" s="358"/>
      <c r="G462" s="358"/>
      <c r="H462" s="358"/>
      <c r="I462" s="342"/>
      <c r="J462" s="82"/>
      <c r="N462" s="247"/>
    </row>
    <row r="463" spans="1:14" ht="15" hidden="1" customHeight="1">
      <c r="A463" s="82"/>
      <c r="B463" s="329"/>
      <c r="C463" s="358"/>
      <c r="D463" s="358"/>
      <c r="E463" s="358"/>
      <c r="F463" s="358"/>
      <c r="G463" s="358"/>
      <c r="H463" s="358"/>
      <c r="I463" s="342"/>
      <c r="J463" s="82"/>
      <c r="N463" s="247"/>
    </row>
    <row r="464" spans="1:14" ht="15" hidden="1" customHeight="1">
      <c r="A464" s="82"/>
      <c r="B464" s="329"/>
      <c r="C464" s="358"/>
      <c r="D464" s="358"/>
      <c r="E464" s="358"/>
      <c r="F464" s="358"/>
      <c r="G464" s="358"/>
      <c r="H464" s="358"/>
      <c r="I464" s="342"/>
      <c r="J464" s="82"/>
      <c r="N464" s="247"/>
    </row>
    <row r="465" spans="1:16" ht="15" hidden="1" customHeight="1">
      <c r="A465" s="82"/>
      <c r="B465" s="329"/>
      <c r="C465" s="358"/>
      <c r="D465" s="358"/>
      <c r="E465" s="358"/>
      <c r="F465" s="358"/>
      <c r="G465" s="358"/>
      <c r="H465" s="358"/>
      <c r="I465" s="342"/>
      <c r="J465" s="82"/>
      <c r="N465" s="247"/>
    </row>
    <row r="466" spans="1:16" ht="15" hidden="1" customHeight="1">
      <c r="A466" s="82"/>
      <c r="B466" s="329"/>
      <c r="C466" s="358"/>
      <c r="D466" s="358"/>
      <c r="E466" s="358"/>
      <c r="F466" s="358"/>
      <c r="G466" s="358"/>
      <c r="H466" s="358"/>
      <c r="I466" s="342"/>
      <c r="J466" s="82"/>
      <c r="N466" s="247"/>
    </row>
    <row r="467" spans="1:16" ht="15" hidden="1" customHeight="1">
      <c r="A467" s="82"/>
      <c r="B467" s="329"/>
      <c r="C467" s="358"/>
      <c r="D467" s="358"/>
      <c r="E467" s="358"/>
      <c r="F467" s="358"/>
      <c r="G467" s="358"/>
      <c r="H467" s="358"/>
      <c r="I467" s="342"/>
      <c r="J467" s="82"/>
      <c r="N467" s="247"/>
    </row>
    <row r="468" spans="1:16" ht="15" hidden="1" customHeight="1">
      <c r="A468" s="82"/>
      <c r="B468" s="329"/>
      <c r="C468" s="358"/>
      <c r="D468" s="358"/>
      <c r="E468" s="358"/>
      <c r="F468" s="358"/>
      <c r="G468" s="358"/>
      <c r="H468" s="358"/>
      <c r="I468" s="342"/>
      <c r="J468" s="82"/>
      <c r="N468" s="247"/>
    </row>
    <row r="469" spans="1:16" ht="15" hidden="1" customHeight="1">
      <c r="A469" s="82"/>
      <c r="B469" s="329"/>
      <c r="C469" s="358"/>
      <c r="D469" s="358"/>
      <c r="E469" s="358"/>
      <c r="F469" s="358"/>
      <c r="G469" s="358"/>
      <c r="H469" s="358"/>
      <c r="I469" s="342"/>
      <c r="J469" s="82"/>
      <c r="N469" s="247"/>
    </row>
    <row r="470" spans="1:16" ht="15" hidden="1" customHeight="1">
      <c r="A470" s="82"/>
      <c r="B470" s="329"/>
      <c r="C470" s="358"/>
      <c r="D470" s="358"/>
      <c r="E470" s="358"/>
      <c r="F470" s="358"/>
      <c r="G470" s="358"/>
      <c r="H470" s="358"/>
      <c r="I470" s="342"/>
      <c r="J470" s="82"/>
      <c r="N470" s="247"/>
    </row>
    <row r="471" spans="1:16" ht="15" hidden="1" customHeight="1">
      <c r="A471" s="82"/>
      <c r="B471" s="329"/>
      <c r="C471" s="358"/>
      <c r="D471" s="358"/>
      <c r="E471" s="358"/>
      <c r="F471" s="358"/>
      <c r="G471" s="358"/>
      <c r="H471" s="358"/>
      <c r="I471" s="342"/>
      <c r="J471" s="82"/>
      <c r="N471" s="247"/>
    </row>
    <row r="472" spans="1:16" ht="15" hidden="1" customHeight="1">
      <c r="A472" s="82"/>
      <c r="B472" s="329"/>
      <c r="C472" s="358"/>
      <c r="D472" s="358"/>
      <c r="E472" s="358"/>
      <c r="F472" s="358"/>
      <c r="G472" s="358"/>
      <c r="H472" s="358"/>
      <c r="I472" s="342"/>
      <c r="J472" s="82"/>
      <c r="N472" s="247"/>
    </row>
    <row r="473" spans="1:16" ht="15.75" hidden="1">
      <c r="A473" s="284"/>
      <c r="B473" s="296"/>
      <c r="C473" s="296"/>
      <c r="D473" s="296"/>
      <c r="E473" s="296"/>
      <c r="F473" s="296"/>
      <c r="G473" s="296"/>
      <c r="H473" s="296"/>
      <c r="I473" s="82"/>
      <c r="J473" s="284"/>
      <c r="K473" s="194"/>
      <c r="L473" s="194"/>
      <c r="M473" s="194"/>
      <c r="N473" s="194"/>
      <c r="O473" s="194"/>
      <c r="P473" s="194"/>
    </row>
    <row r="474" spans="1:16" ht="15.75" hidden="1">
      <c r="A474" s="284"/>
      <c r="B474" s="296"/>
      <c r="C474" s="296"/>
      <c r="D474" s="296"/>
      <c r="E474" s="296"/>
      <c r="F474" s="296"/>
      <c r="G474" s="296"/>
      <c r="H474" s="296"/>
      <c r="I474" s="82"/>
      <c r="J474" s="284"/>
      <c r="K474" s="194"/>
      <c r="L474" s="194"/>
      <c r="M474" s="194"/>
      <c r="N474" s="194"/>
      <c r="O474" s="194"/>
      <c r="P474" s="194"/>
    </row>
    <row r="475" spans="1:16" ht="15.75" hidden="1">
      <c r="A475" s="82"/>
      <c r="B475" s="296"/>
      <c r="C475" s="296"/>
      <c r="D475" s="296"/>
      <c r="E475" s="296"/>
      <c r="F475" s="296"/>
      <c r="G475" s="296"/>
      <c r="H475" s="296"/>
      <c r="I475" s="82"/>
      <c r="J475" s="82"/>
      <c r="P475" s="194"/>
    </row>
    <row r="476" spans="1:16" ht="15.75">
      <c r="A476" s="313">
        <v>2.2999999999999998</v>
      </c>
      <c r="B476" s="857" t="s">
        <v>580</v>
      </c>
      <c r="C476" s="857"/>
      <c r="D476" s="857"/>
      <c r="E476" s="857"/>
      <c r="F476" s="857"/>
      <c r="G476" s="857"/>
      <c r="H476" s="857"/>
      <c r="I476" s="857"/>
      <c r="J476" s="284"/>
      <c r="K476" s="194"/>
      <c r="L476" s="194"/>
      <c r="M476" s="194"/>
      <c r="N476" s="194"/>
      <c r="O476" s="194"/>
      <c r="P476" s="194"/>
    </row>
    <row r="477" spans="1:16" ht="15.75">
      <c r="A477" s="284"/>
      <c r="B477" s="296"/>
      <c r="C477" s="296"/>
      <c r="D477" s="296"/>
      <c r="E477" s="296"/>
      <c r="F477" s="296"/>
      <c r="G477" s="296"/>
      <c r="H477" s="296"/>
      <c r="I477" s="82"/>
      <c r="J477" s="284"/>
      <c r="K477" s="194"/>
      <c r="L477" s="194"/>
      <c r="M477" s="194"/>
      <c r="N477" s="194"/>
      <c r="O477" s="194"/>
      <c r="P477" s="194"/>
    </row>
    <row r="478" spans="1:16" ht="15.75">
      <c r="A478" s="313" t="s">
        <v>581</v>
      </c>
      <c r="B478" s="942" t="s">
        <v>582</v>
      </c>
      <c r="C478" s="942"/>
      <c r="D478" s="942"/>
      <c r="E478" s="942"/>
      <c r="F478" s="942"/>
      <c r="G478" s="942"/>
      <c r="H478" s="942"/>
      <c r="I478" s="942"/>
      <c r="P478" s="194"/>
    </row>
    <row r="479" spans="1:16" ht="15.75">
      <c r="A479" s="82"/>
      <c r="B479" s="296"/>
      <c r="C479" s="296"/>
      <c r="D479" s="296"/>
      <c r="E479" s="296"/>
      <c r="F479" s="296"/>
      <c r="G479" s="296"/>
      <c r="H479" s="296"/>
      <c r="I479" s="82"/>
      <c r="J479" s="82"/>
      <c r="P479" s="194"/>
    </row>
    <row r="480" spans="1:16" ht="21.75" customHeight="1">
      <c r="A480" s="82"/>
      <c r="B480" s="794" t="s">
        <v>583</v>
      </c>
      <c r="C480" s="794"/>
      <c r="D480" s="794"/>
      <c r="E480" s="794"/>
      <c r="F480" s="794"/>
      <c r="G480" s="794"/>
      <c r="H480" s="794"/>
      <c r="I480" s="794"/>
      <c r="J480" s="82"/>
    </row>
    <row r="481" spans="1:16" ht="15.75">
      <c r="A481" s="284"/>
      <c r="B481" s="464"/>
      <c r="C481" s="464"/>
      <c r="D481" s="464"/>
      <c r="E481" s="464"/>
      <c r="F481" s="464"/>
      <c r="G481" s="464"/>
      <c r="H481" s="464"/>
      <c r="I481" s="462"/>
      <c r="J481" s="284"/>
      <c r="K481" s="194"/>
      <c r="L481" s="194"/>
      <c r="M481" s="194"/>
      <c r="N481" s="194"/>
      <c r="O481" s="194"/>
      <c r="P481" s="194"/>
    </row>
    <row r="482" spans="1:16" ht="35.25" customHeight="1">
      <c r="A482" s="284"/>
      <c r="B482" s="738" t="s">
        <v>823</v>
      </c>
      <c r="C482" s="738"/>
      <c r="D482" s="738"/>
      <c r="E482" s="738"/>
      <c r="F482" s="738"/>
      <c r="G482" s="738"/>
      <c r="H482" s="738"/>
      <c r="I482" s="738"/>
      <c r="J482" s="284"/>
      <c r="K482" s="194"/>
      <c r="L482" s="194"/>
      <c r="M482" s="194"/>
      <c r="N482" s="194"/>
      <c r="O482" s="194"/>
      <c r="P482" s="194"/>
    </row>
    <row r="483" spans="1:16" ht="35.25" customHeight="1">
      <c r="A483" s="284"/>
      <c r="B483" s="738" t="s">
        <v>848</v>
      </c>
      <c r="C483" s="738"/>
      <c r="D483" s="738"/>
      <c r="E483" s="738"/>
      <c r="F483" s="738"/>
      <c r="G483" s="738"/>
      <c r="H483" s="738"/>
      <c r="I483" s="738"/>
      <c r="J483" s="284"/>
      <c r="K483" s="194"/>
      <c r="L483" s="194"/>
      <c r="M483" s="194"/>
      <c r="N483" s="194"/>
      <c r="O483" s="194"/>
      <c r="P483" s="194"/>
    </row>
    <row r="484" spans="1:16" ht="35.25" customHeight="1">
      <c r="A484" s="284"/>
      <c r="B484" s="738" t="s">
        <v>849</v>
      </c>
      <c r="C484" s="738"/>
      <c r="D484" s="738"/>
      <c r="E484" s="738"/>
      <c r="F484" s="738"/>
      <c r="G484" s="738"/>
      <c r="H484" s="738"/>
      <c r="I484" s="738"/>
      <c r="J484" s="284"/>
      <c r="K484" s="194"/>
      <c r="L484" s="194"/>
      <c r="M484" s="194"/>
      <c r="N484" s="194"/>
      <c r="O484" s="194"/>
      <c r="P484" s="194"/>
    </row>
    <row r="485" spans="1:16" ht="19.5" customHeight="1">
      <c r="A485" s="284"/>
      <c r="B485" s="738"/>
      <c r="C485" s="738"/>
      <c r="D485" s="738"/>
      <c r="E485" s="738"/>
      <c r="F485" s="738"/>
      <c r="G485" s="738"/>
      <c r="H485" s="738"/>
      <c r="I485" s="738"/>
      <c r="J485" s="284"/>
      <c r="K485" s="194"/>
      <c r="L485" s="194"/>
      <c r="M485" s="194"/>
      <c r="N485" s="194"/>
      <c r="O485" s="194"/>
      <c r="P485" s="194"/>
    </row>
    <row r="486" spans="1:16" ht="36" customHeight="1">
      <c r="A486" s="284"/>
      <c r="B486" s="801" t="s">
        <v>824</v>
      </c>
      <c r="C486" s="801"/>
      <c r="D486" s="801"/>
      <c r="E486" s="801"/>
      <c r="F486" s="801"/>
      <c r="G486" s="801"/>
      <c r="H486" s="801"/>
      <c r="I486" s="801"/>
      <c r="J486" s="364"/>
      <c r="K486" s="98"/>
      <c r="L486" s="98"/>
      <c r="M486" s="98"/>
      <c r="N486" s="194"/>
      <c r="O486" s="194"/>
      <c r="P486" s="194"/>
    </row>
    <row r="487" spans="1:16" ht="37.5" customHeight="1">
      <c r="B487" s="870" t="s">
        <v>584</v>
      </c>
      <c r="C487" s="870"/>
      <c r="D487" s="870"/>
      <c r="E487" s="870"/>
      <c r="F487" s="870"/>
      <c r="G487" s="870"/>
      <c r="H487" s="870"/>
      <c r="I487" s="870"/>
    </row>
    <row r="488" spans="1:16" ht="20.25" customHeight="1">
      <c r="A488" s="313" t="s">
        <v>585</v>
      </c>
      <c r="B488" s="871" t="s">
        <v>586</v>
      </c>
      <c r="C488" s="871"/>
      <c r="D488" s="871"/>
      <c r="E488" s="871"/>
      <c r="F488" s="871"/>
      <c r="G488" s="871"/>
      <c r="H488" s="871"/>
      <c r="I488" s="871"/>
      <c r="J488" s="82"/>
    </row>
    <row r="489" spans="1:16" ht="15.75">
      <c r="A489" s="82"/>
      <c r="B489" s="339"/>
      <c r="C489" s="339"/>
      <c r="D489" s="339"/>
      <c r="E489" s="339"/>
      <c r="F489" s="339"/>
      <c r="G489" s="339"/>
      <c r="H489" s="339"/>
      <c r="I489" s="340"/>
      <c r="J489" s="82"/>
    </row>
    <row r="490" spans="1:16" ht="21" customHeight="1">
      <c r="A490" s="284"/>
      <c r="B490" s="955" t="s">
        <v>821</v>
      </c>
      <c r="C490" s="956"/>
      <c r="D490" s="956"/>
      <c r="E490" s="956"/>
      <c r="F490" s="956"/>
      <c r="G490" s="956"/>
      <c r="H490" s="956"/>
      <c r="I490" s="957"/>
      <c r="J490" s="284"/>
      <c r="K490" s="194"/>
      <c r="L490" s="194"/>
      <c r="M490" s="194"/>
      <c r="N490" s="194"/>
      <c r="O490" s="194"/>
      <c r="P490" s="194"/>
    </row>
    <row r="491" spans="1:16" ht="15.75">
      <c r="A491" s="284"/>
      <c r="B491" s="752" t="s">
        <v>691</v>
      </c>
      <c r="C491" s="753"/>
      <c r="D491" s="753"/>
      <c r="E491" s="753"/>
      <c r="F491" s="802"/>
      <c r="G491" s="802"/>
      <c r="H491" s="802"/>
      <c r="I491" s="803"/>
      <c r="J491" s="284"/>
      <c r="K491" s="194"/>
      <c r="L491" s="194"/>
      <c r="M491" s="194"/>
      <c r="N491" s="194"/>
      <c r="O491" s="194"/>
      <c r="P491" s="194"/>
    </row>
    <row r="492" spans="1:16" ht="15.75">
      <c r="A492" s="284"/>
      <c r="B492" s="840" t="s">
        <v>692</v>
      </c>
      <c r="C492" s="841"/>
      <c r="D492" s="841"/>
      <c r="E492" s="841"/>
      <c r="F492" s="951"/>
      <c r="G492" s="951"/>
      <c r="H492" s="951"/>
      <c r="I492" s="952"/>
      <c r="J492" s="284"/>
      <c r="K492" s="194"/>
      <c r="L492" s="194"/>
      <c r="M492" s="194"/>
      <c r="N492" s="194"/>
      <c r="O492" s="194"/>
      <c r="P492" s="194"/>
    </row>
    <row r="493" spans="1:16" ht="15.75">
      <c r="A493" s="284"/>
      <c r="B493" s="339"/>
      <c r="C493" s="339"/>
      <c r="D493" s="339"/>
      <c r="E493" s="339"/>
      <c r="F493" s="339"/>
      <c r="G493" s="339"/>
      <c r="H493" s="339"/>
      <c r="I493" s="340"/>
      <c r="J493" s="284"/>
      <c r="K493" s="194"/>
      <c r="L493" s="194"/>
      <c r="M493" s="194"/>
      <c r="N493" s="194"/>
      <c r="O493" s="194"/>
      <c r="P493" s="194"/>
    </row>
    <row r="494" spans="1:16" ht="48" customHeight="1">
      <c r="A494" s="284"/>
      <c r="B494" s="900" t="str">
        <f>IF(OR(F492=0,F492=""),"","ALERT !  Bidder has to Submit the Details of Agencies with their Consent Letters and the same shall be attached herewith with the help of Attach  Buttons in the tables herein below")</f>
        <v/>
      </c>
      <c r="C494" s="900"/>
      <c r="D494" s="900"/>
      <c r="E494" s="900"/>
      <c r="F494" s="900"/>
      <c r="G494" s="900"/>
      <c r="H494" s="900"/>
      <c r="I494" s="900"/>
      <c r="J494" s="284"/>
      <c r="K494" s="194"/>
      <c r="L494" s="194"/>
      <c r="M494" s="194"/>
      <c r="N494" s="194"/>
      <c r="O494" s="194"/>
      <c r="P494" s="194"/>
    </row>
    <row r="495" spans="1:16" ht="15.75">
      <c r="A495" s="284"/>
      <c r="B495" s="955" t="s">
        <v>841</v>
      </c>
      <c r="C495" s="956"/>
      <c r="D495" s="956"/>
      <c r="E495" s="956"/>
      <c r="F495" s="956"/>
      <c r="G495" s="956"/>
      <c r="H495" s="956"/>
      <c r="I495" s="957"/>
      <c r="J495" s="284"/>
      <c r="K495" s="194"/>
      <c r="L495" s="194"/>
      <c r="M495" s="194"/>
      <c r="N495" s="194"/>
      <c r="O495" s="194"/>
      <c r="P495" s="194"/>
    </row>
    <row r="496" spans="1:16" ht="15.75">
      <c r="A496" s="284"/>
      <c r="B496" s="752" t="s">
        <v>691</v>
      </c>
      <c r="C496" s="753"/>
      <c r="D496" s="753"/>
      <c r="E496" s="753"/>
      <c r="F496" s="802"/>
      <c r="G496" s="802"/>
      <c r="H496" s="802"/>
      <c r="I496" s="803"/>
      <c r="J496" s="284"/>
      <c r="K496" s="194"/>
      <c r="L496" s="194"/>
      <c r="M496" s="194"/>
      <c r="N496" s="194"/>
      <c r="O496" s="194"/>
      <c r="P496" s="194"/>
    </row>
    <row r="497" spans="1:18" ht="15.75">
      <c r="A497" s="284"/>
      <c r="B497" s="840" t="s">
        <v>692</v>
      </c>
      <c r="C497" s="841"/>
      <c r="D497" s="841"/>
      <c r="E497" s="841"/>
      <c r="F497" s="951"/>
      <c r="G497" s="951"/>
      <c r="H497" s="951"/>
      <c r="I497" s="952"/>
      <c r="J497" s="284"/>
      <c r="K497" s="194"/>
      <c r="L497" s="194"/>
      <c r="M497" s="194"/>
      <c r="N497" s="194"/>
      <c r="O497" s="194"/>
      <c r="P497" s="194"/>
    </row>
    <row r="498" spans="1:18" ht="15.75">
      <c r="A498" s="284"/>
      <c r="B498" s="339"/>
      <c r="C498" s="339"/>
      <c r="D498" s="339"/>
      <c r="E498" s="339"/>
      <c r="F498" s="339"/>
      <c r="G498" s="339"/>
      <c r="H498" s="339"/>
      <c r="I498" s="340"/>
      <c r="J498" s="284"/>
      <c r="K498" s="194"/>
      <c r="L498" s="194"/>
      <c r="M498" s="194"/>
      <c r="N498" s="194"/>
      <c r="O498" s="194"/>
      <c r="P498" s="194"/>
    </row>
    <row r="499" spans="1:18" ht="41.25" customHeight="1">
      <c r="A499" s="284"/>
      <c r="B499" s="900" t="str">
        <f>IF(OR(F497=0,F497=""),"","ALERT !  Bidder has to Submit the Details of Agencies with their Consent Letters and the same shall be attached herewith with the help of Attach  Buttons in the tables herein below")</f>
        <v/>
      </c>
      <c r="C499" s="900"/>
      <c r="D499" s="900"/>
      <c r="E499" s="900"/>
      <c r="F499" s="900"/>
      <c r="G499" s="900"/>
      <c r="H499" s="900"/>
      <c r="I499" s="900"/>
      <c r="J499" s="284"/>
      <c r="K499" s="194"/>
      <c r="L499" s="194"/>
      <c r="M499" s="194"/>
      <c r="N499" s="194"/>
      <c r="O499" s="194"/>
      <c r="P499" s="194"/>
    </row>
    <row r="500" spans="1:18" ht="15.75">
      <c r="A500" s="284"/>
      <c r="B500" s="339"/>
      <c r="C500" s="339"/>
      <c r="D500" s="339"/>
      <c r="E500" s="339"/>
      <c r="F500" s="339"/>
      <c r="G500" s="339"/>
      <c r="H500" s="339"/>
      <c r="I500" s="340"/>
      <c r="J500" s="284"/>
      <c r="K500" s="194"/>
      <c r="L500" s="194"/>
      <c r="M500" s="194"/>
      <c r="N500" s="194"/>
      <c r="O500" s="194"/>
      <c r="P500" s="194"/>
    </row>
    <row r="501" spans="1:18" ht="15" customHeight="1">
      <c r="A501" s="284"/>
      <c r="B501" s="871" t="s">
        <v>717</v>
      </c>
      <c r="C501" s="871"/>
      <c r="D501" s="871"/>
      <c r="E501" s="871"/>
      <c r="F501" s="871"/>
      <c r="G501" s="871"/>
      <c r="H501" s="871"/>
      <c r="I501" s="871"/>
      <c r="J501" s="284"/>
      <c r="K501" s="194"/>
      <c r="L501" s="194"/>
      <c r="M501" s="194"/>
      <c r="N501" s="194"/>
      <c r="O501" s="194"/>
      <c r="P501" s="194"/>
    </row>
    <row r="502" spans="1:18" ht="15.75">
      <c r="A502" s="284"/>
      <c r="B502" s="296"/>
      <c r="C502" s="296"/>
      <c r="D502" s="296"/>
      <c r="E502" s="296"/>
      <c r="F502" s="296"/>
      <c r="G502" s="296"/>
      <c r="H502" s="296"/>
      <c r="I502" s="82"/>
      <c r="J502" s="284"/>
      <c r="K502" s="194"/>
      <c r="L502" s="194"/>
      <c r="M502" s="194"/>
      <c r="N502" s="194"/>
      <c r="O502" s="194"/>
      <c r="P502" s="194"/>
    </row>
    <row r="503" spans="1:18" ht="15.75">
      <c r="A503" s="491" t="s">
        <v>587</v>
      </c>
      <c r="B503" s="757" t="s">
        <v>715</v>
      </c>
      <c r="C503" s="758"/>
      <c r="D503" s="754"/>
      <c r="E503" s="755"/>
      <c r="F503" s="754"/>
      <c r="G503" s="755"/>
      <c r="H503" s="754"/>
      <c r="I503" s="755"/>
      <c r="J503" s="380"/>
      <c r="K503" s="380"/>
      <c r="L503" s="380"/>
      <c r="M503" s="380"/>
      <c r="N503" s="380"/>
      <c r="O503" s="380"/>
      <c r="P503" s="380"/>
      <c r="Q503" s="380"/>
      <c r="R503" s="380"/>
    </row>
    <row r="504" spans="1:18" ht="15.75">
      <c r="A504" s="492" t="s">
        <v>588</v>
      </c>
      <c r="B504" s="750" t="s">
        <v>592</v>
      </c>
      <c r="C504" s="751"/>
      <c r="D504" s="746"/>
      <c r="E504" s="747"/>
      <c r="F504" s="746"/>
      <c r="G504" s="747"/>
      <c r="H504" s="746"/>
      <c r="I504" s="747"/>
      <c r="J504" s="380"/>
      <c r="K504" s="380"/>
      <c r="L504" s="380"/>
      <c r="M504" s="380"/>
      <c r="N504" s="380"/>
      <c r="O504" s="380"/>
      <c r="P504" s="380"/>
      <c r="Q504" s="380"/>
      <c r="R504" s="380"/>
    </row>
    <row r="505" spans="1:18" ht="15.75">
      <c r="A505" s="492" t="s">
        <v>589</v>
      </c>
      <c r="B505" s="732" t="s">
        <v>641</v>
      </c>
      <c r="C505" s="733"/>
      <c r="D505" s="746"/>
      <c r="E505" s="747"/>
      <c r="F505" s="746"/>
      <c r="G505" s="747"/>
      <c r="H505" s="746"/>
      <c r="I505" s="747"/>
      <c r="J505" s="380"/>
      <c r="K505" s="380"/>
      <c r="L505" s="380"/>
      <c r="M505" s="380"/>
      <c r="N505" s="380"/>
      <c r="O505" s="380"/>
      <c r="P505" s="380"/>
      <c r="Q505" s="380"/>
      <c r="R505" s="380"/>
    </row>
    <row r="506" spans="1:18" ht="15.75">
      <c r="A506" s="492" t="s">
        <v>590</v>
      </c>
      <c r="B506" s="732" t="s">
        <v>593</v>
      </c>
      <c r="C506" s="733"/>
      <c r="D506" s="746"/>
      <c r="E506" s="747"/>
      <c r="F506" s="746"/>
      <c r="G506" s="747"/>
      <c r="H506" s="746"/>
      <c r="I506" s="747"/>
      <c r="J506" s="380"/>
      <c r="K506" s="380"/>
      <c r="L506" s="380"/>
      <c r="M506" s="380"/>
      <c r="N506" s="380"/>
      <c r="O506" s="380"/>
      <c r="P506" s="380"/>
      <c r="Q506" s="380"/>
      <c r="R506" s="380"/>
    </row>
    <row r="507" spans="1:18" ht="15.75">
      <c r="A507" s="492" t="s">
        <v>591</v>
      </c>
      <c r="B507" s="732" t="s">
        <v>642</v>
      </c>
      <c r="C507" s="733"/>
      <c r="D507" s="746"/>
      <c r="E507" s="747"/>
      <c r="F507" s="746"/>
      <c r="G507" s="747"/>
      <c r="H507" s="746"/>
      <c r="I507" s="747"/>
      <c r="J507" s="380"/>
      <c r="K507" s="380"/>
      <c r="L507" s="380"/>
      <c r="M507" s="380"/>
      <c r="N507" s="380"/>
      <c r="O507" s="380"/>
      <c r="P507" s="380"/>
      <c r="Q507" s="380"/>
      <c r="R507" s="380"/>
    </row>
    <row r="508" spans="1:18" ht="15.75">
      <c r="A508" s="492" t="s">
        <v>716</v>
      </c>
      <c r="B508" s="732" t="s">
        <v>594</v>
      </c>
      <c r="C508" s="733"/>
      <c r="D508" s="812"/>
      <c r="E508" s="813"/>
      <c r="F508" s="812"/>
      <c r="G508" s="813"/>
      <c r="H508" s="812"/>
      <c r="I508" s="813"/>
      <c r="J508" s="380"/>
      <c r="K508" s="380"/>
      <c r="L508" s="380"/>
      <c r="M508" s="380"/>
      <c r="N508" s="380"/>
      <c r="O508" s="380"/>
      <c r="P508" s="380"/>
      <c r="Q508" s="380"/>
      <c r="R508" s="380"/>
    </row>
    <row r="509" spans="1:18" ht="43.5" customHeight="1">
      <c r="A509" s="493"/>
      <c r="B509" s="831" t="s">
        <v>557</v>
      </c>
      <c r="C509" s="832"/>
      <c r="D509" s="748"/>
      <c r="E509" s="749"/>
      <c r="F509" s="748"/>
      <c r="G509" s="749"/>
      <c r="H509" s="748"/>
      <c r="I509" s="749"/>
      <c r="J509" s="284"/>
      <c r="K509" s="284"/>
      <c r="L509" s="284"/>
      <c r="M509" s="284"/>
      <c r="N509" s="284"/>
      <c r="O509" s="284"/>
      <c r="P509" s="284"/>
      <c r="Q509" s="284"/>
      <c r="R509" s="284"/>
    </row>
    <row r="510" spans="1:18" ht="15" customHeight="1">
      <c r="A510" s="82"/>
      <c r="B510" s="329"/>
      <c r="C510" s="358"/>
      <c r="D510" s="490" t="s">
        <v>651</v>
      </c>
      <c r="E510" s="358" t="str">
        <f>CAPA777</f>
        <v>KRA.pdf</v>
      </c>
      <c r="F510" s="210" t="s">
        <v>653</v>
      </c>
      <c r="G510" s="79" t="str">
        <f>CAPA111</f>
        <v>Case_Studies.pdf</v>
      </c>
      <c r="H510" s="210" t="s">
        <v>653</v>
      </c>
      <c r="I510" s="79" t="str">
        <f>CAPA222</f>
        <v>new.pdf</v>
      </c>
      <c r="L510" s="342"/>
      <c r="O510" s="342"/>
      <c r="R510" s="342"/>
    </row>
    <row r="511" spans="1:18" s="422" customFormat="1" ht="15" hidden="1" customHeight="1">
      <c r="A511" s="429"/>
      <c r="B511" s="430"/>
      <c r="C511" s="431"/>
      <c r="D511" s="431" t="s">
        <v>718</v>
      </c>
      <c r="E511" s="431"/>
      <c r="F511" s="431" t="s">
        <v>719</v>
      </c>
      <c r="H511" s="429"/>
      <c r="I511" s="422" t="s">
        <v>720</v>
      </c>
    </row>
    <row r="512" spans="1:18" s="422" customFormat="1" ht="15" hidden="1" customHeight="1">
      <c r="A512" s="429"/>
      <c r="B512" s="430"/>
      <c r="C512" s="431"/>
      <c r="D512" s="431" t="s">
        <v>718</v>
      </c>
      <c r="E512" s="431"/>
      <c r="F512" s="431" t="s">
        <v>719</v>
      </c>
      <c r="H512" s="429"/>
      <c r="I512" s="422" t="s">
        <v>720</v>
      </c>
    </row>
    <row r="513" spans="1:14" s="422" customFormat="1" ht="15" hidden="1" customHeight="1">
      <c r="A513" s="429"/>
      <c r="B513" s="430"/>
      <c r="C513" s="431"/>
      <c r="D513" s="431" t="s">
        <v>652</v>
      </c>
      <c r="E513" s="431"/>
      <c r="F513" s="431" t="s">
        <v>654</v>
      </c>
      <c r="H513" s="429"/>
      <c r="I513" s="431" t="s">
        <v>656</v>
      </c>
    </row>
    <row r="514" spans="1:14" ht="15" customHeight="1">
      <c r="A514" s="82"/>
      <c r="B514" s="329"/>
      <c r="C514" s="358"/>
      <c r="D514" s="358"/>
      <c r="E514" s="358"/>
      <c r="F514" s="358"/>
      <c r="G514" s="358"/>
      <c r="H514" s="358"/>
      <c r="I514" s="342"/>
      <c r="J514" s="82"/>
      <c r="N514" s="247"/>
    </row>
    <row r="515" spans="1:14" ht="15" hidden="1" customHeight="1">
      <c r="A515" s="82"/>
      <c r="B515" s="329"/>
      <c r="C515" s="358"/>
      <c r="D515" s="358"/>
      <c r="E515" s="358"/>
      <c r="F515" s="358"/>
      <c r="G515" s="358"/>
      <c r="H515" s="358"/>
      <c r="I515" s="342"/>
      <c r="J515" s="82"/>
      <c r="N515" s="247"/>
    </row>
    <row r="516" spans="1:14" ht="15" hidden="1" customHeight="1">
      <c r="A516" s="82"/>
      <c r="B516" s="329"/>
      <c r="C516" s="358"/>
      <c r="D516" s="358"/>
      <c r="E516" s="358"/>
      <c r="F516" s="358"/>
      <c r="G516" s="358"/>
      <c r="H516" s="358"/>
      <c r="I516" s="342"/>
      <c r="J516" s="82"/>
      <c r="N516" s="247"/>
    </row>
    <row r="517" spans="1:14" ht="15" hidden="1" customHeight="1">
      <c r="A517" s="82"/>
      <c r="B517" s="329"/>
      <c r="C517" s="358"/>
      <c r="D517" s="358"/>
      <c r="E517" s="358"/>
      <c r="F517" s="358"/>
      <c r="G517" s="358"/>
      <c r="H517" s="358"/>
      <c r="I517" s="342"/>
      <c r="J517" s="82"/>
      <c r="N517" s="247"/>
    </row>
    <row r="518" spans="1:14" ht="15" hidden="1" customHeight="1">
      <c r="A518" s="82"/>
      <c r="B518" s="329"/>
      <c r="C518" s="358"/>
      <c r="D518" s="358"/>
      <c r="E518" s="358"/>
      <c r="F518" s="358"/>
      <c r="G518" s="358"/>
      <c r="H518" s="358"/>
      <c r="I518" s="342"/>
      <c r="J518" s="82"/>
      <c r="N518" s="247"/>
    </row>
    <row r="519" spans="1:14" ht="15" hidden="1" customHeight="1">
      <c r="A519" s="82"/>
      <c r="B519" s="329"/>
      <c r="C519" s="358"/>
      <c r="D519" s="358"/>
      <c r="E519" s="358"/>
      <c r="F519" s="358"/>
      <c r="G519" s="358"/>
      <c r="H519" s="358"/>
      <c r="I519" s="342"/>
      <c r="J519" s="82"/>
      <c r="N519" s="247"/>
    </row>
    <row r="520" spans="1:14" ht="15" hidden="1" customHeight="1">
      <c r="A520" s="82"/>
      <c r="B520" s="329"/>
      <c r="C520" s="358"/>
      <c r="D520" s="358"/>
      <c r="E520" s="358"/>
      <c r="F520" s="358"/>
      <c r="G520" s="358"/>
      <c r="H520" s="358"/>
      <c r="I520" s="342"/>
      <c r="J520" s="82"/>
      <c r="N520" s="247"/>
    </row>
    <row r="521" spans="1:14" ht="15" hidden="1" customHeight="1">
      <c r="A521" s="82"/>
      <c r="B521" s="329"/>
      <c r="C521" s="358"/>
      <c r="D521" s="358"/>
      <c r="E521" s="358"/>
      <c r="F521" s="358"/>
      <c r="G521" s="358"/>
      <c r="H521" s="358"/>
      <c r="I521" s="342"/>
      <c r="J521" s="82"/>
      <c r="N521" s="247"/>
    </row>
    <row r="522" spans="1:14" ht="15" hidden="1" customHeight="1">
      <c r="A522" s="82"/>
      <c r="B522" s="329"/>
      <c r="C522" s="358"/>
      <c r="D522" s="358"/>
      <c r="E522" s="358"/>
      <c r="F522" s="358"/>
      <c r="G522" s="358"/>
      <c r="H522" s="358"/>
      <c r="I522" s="342"/>
      <c r="J522" s="82"/>
      <c r="N522" s="247"/>
    </row>
    <row r="523" spans="1:14" ht="15" hidden="1" customHeight="1">
      <c r="A523" s="82"/>
      <c r="B523" s="329"/>
      <c r="C523" s="358"/>
      <c r="D523" s="358"/>
      <c r="E523" s="358"/>
      <c r="F523" s="358"/>
      <c r="G523" s="358"/>
      <c r="H523" s="358"/>
      <c r="I523" s="342"/>
      <c r="J523" s="82"/>
      <c r="N523" s="247"/>
    </row>
    <row r="524" spans="1:14" ht="15" hidden="1" customHeight="1">
      <c r="A524" s="82"/>
      <c r="B524" s="329"/>
      <c r="C524" s="358"/>
      <c r="D524" s="358"/>
      <c r="E524" s="358"/>
      <c r="F524" s="358"/>
      <c r="G524" s="358"/>
      <c r="H524" s="358"/>
      <c r="I524" s="342"/>
      <c r="J524" s="82"/>
      <c r="N524" s="247"/>
    </row>
    <row r="525" spans="1:14" ht="15" hidden="1" customHeight="1">
      <c r="A525" s="82"/>
      <c r="B525" s="329"/>
      <c r="C525" s="358"/>
      <c r="D525" s="358"/>
      <c r="E525" s="358"/>
      <c r="F525" s="358"/>
      <c r="G525" s="358"/>
      <c r="H525" s="358"/>
      <c r="I525" s="342"/>
      <c r="J525" s="82"/>
      <c r="N525" s="247"/>
    </row>
    <row r="526" spans="1:14" ht="15" hidden="1" customHeight="1">
      <c r="A526" s="82"/>
      <c r="B526" s="329"/>
      <c r="C526" s="358"/>
      <c r="D526" s="358"/>
      <c r="E526" s="358"/>
      <c r="F526" s="358"/>
      <c r="G526" s="358"/>
      <c r="H526" s="358"/>
      <c r="I526" s="342"/>
      <c r="J526" s="82"/>
      <c r="N526" s="247"/>
    </row>
    <row r="527" spans="1:14" ht="15" hidden="1" customHeight="1">
      <c r="A527" s="82"/>
      <c r="B527" s="329"/>
      <c r="C527" s="358"/>
      <c r="D527" s="358"/>
      <c r="E527" s="358"/>
      <c r="F527" s="358"/>
      <c r="G527" s="358"/>
      <c r="H527" s="358"/>
      <c r="I527" s="342"/>
      <c r="J527" s="82"/>
      <c r="N527" s="247"/>
    </row>
    <row r="528" spans="1:14" ht="15" hidden="1" customHeight="1">
      <c r="A528" s="82"/>
      <c r="B528" s="329"/>
      <c r="C528" s="358"/>
      <c r="D528" s="358"/>
      <c r="E528" s="358"/>
      <c r="F528" s="358"/>
      <c r="G528" s="358"/>
      <c r="H528" s="358"/>
      <c r="I528" s="342"/>
      <c r="J528" s="82"/>
      <c r="N528" s="247"/>
    </row>
    <row r="529" spans="1:14" ht="15" hidden="1" customHeight="1">
      <c r="A529" s="82"/>
      <c r="B529" s="329"/>
      <c r="C529" s="358"/>
      <c r="D529" s="358"/>
      <c r="E529" s="358"/>
      <c r="F529" s="358"/>
      <c r="G529" s="358"/>
      <c r="H529" s="358"/>
      <c r="I529" s="342"/>
      <c r="J529" s="82"/>
      <c r="N529" s="247"/>
    </row>
    <row r="530" spans="1:14" ht="15" hidden="1" customHeight="1">
      <c r="A530" s="82"/>
      <c r="B530" s="329"/>
      <c r="C530" s="358"/>
      <c r="D530" s="358"/>
      <c r="E530" s="358"/>
      <c r="F530" s="358"/>
      <c r="G530" s="358"/>
      <c r="H530" s="358"/>
      <c r="I530" s="342"/>
      <c r="J530" s="82"/>
      <c r="N530" s="247"/>
    </row>
    <row r="531" spans="1:14" ht="15" hidden="1" customHeight="1">
      <c r="A531" s="82"/>
      <c r="B531" s="329"/>
      <c r="C531" s="358"/>
      <c r="D531" s="358"/>
      <c r="E531" s="358"/>
      <c r="F531" s="358"/>
      <c r="G531" s="358"/>
      <c r="H531" s="358"/>
      <c r="I531" s="342"/>
      <c r="J531" s="82"/>
      <c r="N531" s="247"/>
    </row>
    <row r="532" spans="1:14" ht="15" hidden="1" customHeight="1">
      <c r="A532" s="82"/>
      <c r="B532" s="329"/>
      <c r="C532" s="358"/>
      <c r="D532" s="358"/>
      <c r="E532" s="358"/>
      <c r="F532" s="358"/>
      <c r="G532" s="358"/>
      <c r="H532" s="358"/>
      <c r="I532" s="342"/>
      <c r="J532" s="82"/>
      <c r="N532" s="247"/>
    </row>
    <row r="533" spans="1:14" ht="15" hidden="1" customHeight="1">
      <c r="A533" s="82"/>
      <c r="B533" s="329"/>
      <c r="C533" s="358"/>
      <c r="D533" s="358"/>
      <c r="E533" s="358"/>
      <c r="F533" s="358"/>
      <c r="G533" s="358"/>
      <c r="H533" s="358"/>
      <c r="I533" s="342"/>
      <c r="J533" s="82"/>
      <c r="N533" s="247"/>
    </row>
    <row r="534" spans="1:14" ht="15" hidden="1" customHeight="1">
      <c r="A534" s="82"/>
      <c r="B534" s="329"/>
      <c r="C534" s="358"/>
      <c r="D534" s="358"/>
      <c r="E534" s="358"/>
      <c r="F534" s="358"/>
      <c r="G534" s="358"/>
      <c r="H534" s="358"/>
      <c r="I534" s="342"/>
      <c r="J534" s="82"/>
      <c r="N534" s="247"/>
    </row>
    <row r="535" spans="1:14" ht="15" hidden="1" customHeight="1">
      <c r="A535" s="82"/>
      <c r="B535" s="329"/>
      <c r="C535" s="358"/>
      <c r="D535" s="358"/>
      <c r="E535" s="358"/>
      <c r="F535" s="358"/>
      <c r="G535" s="358"/>
      <c r="H535" s="358"/>
      <c r="I535" s="342"/>
      <c r="J535" s="82"/>
      <c r="N535" s="247"/>
    </row>
    <row r="536" spans="1:14" ht="15" hidden="1" customHeight="1">
      <c r="A536" s="82"/>
      <c r="B536" s="329"/>
      <c r="C536" s="358"/>
      <c r="D536" s="358"/>
      <c r="E536" s="358"/>
      <c r="F536" s="358"/>
      <c r="G536" s="358"/>
      <c r="H536" s="358"/>
      <c r="I536" s="342"/>
      <c r="J536" s="82"/>
      <c r="N536" s="247"/>
    </row>
    <row r="537" spans="1:14" ht="15" hidden="1" customHeight="1">
      <c r="A537" s="82"/>
      <c r="B537" s="329"/>
      <c r="C537" s="358"/>
      <c r="D537" s="358"/>
      <c r="E537" s="358"/>
      <c r="F537" s="358"/>
      <c r="G537" s="358"/>
      <c r="H537" s="358"/>
      <c r="I537" s="342"/>
      <c r="J537" s="82"/>
      <c r="N537" s="247"/>
    </row>
    <row r="538" spans="1:14" ht="15" hidden="1" customHeight="1">
      <c r="A538" s="82"/>
      <c r="B538" s="329"/>
      <c r="C538" s="358"/>
      <c r="D538" s="358"/>
      <c r="E538" s="358"/>
      <c r="F538" s="358"/>
      <c r="G538" s="358"/>
      <c r="H538" s="358"/>
      <c r="I538" s="342"/>
      <c r="J538" s="82"/>
      <c r="N538" s="247"/>
    </row>
    <row r="539" spans="1:14" ht="15" hidden="1" customHeight="1">
      <c r="A539" s="82"/>
      <c r="B539" s="329"/>
      <c r="C539" s="358"/>
      <c r="D539" s="358"/>
      <c r="E539" s="358"/>
      <c r="F539" s="358"/>
      <c r="G539" s="358"/>
      <c r="H539" s="358"/>
      <c r="I539" s="342"/>
      <c r="J539" s="82"/>
      <c r="N539" s="247"/>
    </row>
    <row r="540" spans="1:14" ht="15" hidden="1" customHeight="1">
      <c r="A540" s="82"/>
      <c r="B540" s="329"/>
      <c r="C540" s="358"/>
      <c r="D540" s="358"/>
      <c r="E540" s="358"/>
      <c r="F540" s="358"/>
      <c r="G540" s="358"/>
      <c r="H540" s="358"/>
      <c r="I540" s="342"/>
      <c r="J540" s="82"/>
      <c r="N540" s="247"/>
    </row>
    <row r="541" spans="1:14" ht="15" hidden="1" customHeight="1">
      <c r="A541" s="82"/>
      <c r="B541" s="329"/>
      <c r="C541" s="358"/>
      <c r="D541" s="358"/>
      <c r="E541" s="358"/>
      <c r="F541" s="358"/>
      <c r="G541" s="358"/>
      <c r="H541" s="358"/>
      <c r="I541" s="342"/>
      <c r="J541" s="82"/>
      <c r="N541" s="247"/>
    </row>
    <row r="542" spans="1:14" ht="15" hidden="1" customHeight="1">
      <c r="A542" s="82"/>
      <c r="B542" s="329"/>
      <c r="C542" s="358"/>
      <c r="D542" s="358"/>
      <c r="E542" s="358"/>
      <c r="F542" s="358"/>
      <c r="G542" s="358"/>
      <c r="H542" s="358"/>
      <c r="I542" s="342"/>
      <c r="J542" s="82"/>
      <c r="N542" s="247"/>
    </row>
    <row r="543" spans="1:14" ht="15" hidden="1" customHeight="1">
      <c r="A543" s="82"/>
      <c r="B543" s="329"/>
      <c r="C543" s="358"/>
      <c r="D543" s="358"/>
      <c r="E543" s="358"/>
      <c r="F543" s="358"/>
      <c r="G543" s="358"/>
      <c r="H543" s="358"/>
      <c r="I543" s="342"/>
      <c r="J543" s="82"/>
      <c r="N543" s="247"/>
    </row>
    <row r="544" spans="1:14" ht="15" hidden="1" customHeight="1">
      <c r="A544" s="82"/>
      <c r="B544" s="329"/>
      <c r="C544" s="358"/>
      <c r="D544" s="358"/>
      <c r="E544" s="358"/>
      <c r="F544" s="358"/>
      <c r="G544" s="358"/>
      <c r="H544" s="358"/>
      <c r="I544" s="342"/>
      <c r="J544" s="82"/>
      <c r="N544" s="247"/>
    </row>
    <row r="545" spans="1:18" ht="15" hidden="1" customHeight="1">
      <c r="A545" s="82"/>
      <c r="B545" s="329"/>
      <c r="C545" s="358"/>
      <c r="D545" s="358"/>
      <c r="E545" s="358"/>
      <c r="F545" s="358"/>
      <c r="G545" s="358"/>
      <c r="H545" s="358"/>
      <c r="I545" s="342"/>
      <c r="J545" s="82"/>
      <c r="N545" s="247"/>
    </row>
    <row r="546" spans="1:18" ht="15" hidden="1" customHeight="1">
      <c r="A546" s="82"/>
      <c r="B546" s="329"/>
      <c r="C546" s="358"/>
      <c r="D546" s="358"/>
      <c r="E546" s="358"/>
      <c r="F546" s="358"/>
      <c r="G546" s="358"/>
      <c r="H546" s="358"/>
      <c r="I546" s="342"/>
      <c r="J546" s="82"/>
      <c r="N546" s="247"/>
    </row>
    <row r="547" spans="1:18" ht="15" hidden="1" customHeight="1">
      <c r="A547" s="82"/>
      <c r="B547" s="329"/>
      <c r="C547" s="358"/>
      <c r="D547" s="358"/>
      <c r="E547" s="358"/>
      <c r="F547" s="358"/>
      <c r="G547" s="358"/>
      <c r="H547" s="358"/>
      <c r="I547" s="342"/>
      <c r="J547" s="82"/>
      <c r="N547" s="247"/>
    </row>
    <row r="548" spans="1:18" ht="15" hidden="1" customHeight="1">
      <c r="A548" s="82"/>
      <c r="B548" s="329"/>
      <c r="C548" s="358"/>
      <c r="D548" s="358"/>
      <c r="E548" s="358"/>
      <c r="F548" s="358"/>
      <c r="G548" s="358"/>
      <c r="H548" s="358"/>
      <c r="I548" s="342"/>
      <c r="J548" s="82"/>
      <c r="N548" s="247"/>
    </row>
    <row r="549" spans="1:18" ht="10.5" hidden="1" customHeight="1">
      <c r="A549" s="82"/>
      <c r="B549" s="329"/>
      <c r="C549" s="358"/>
      <c r="D549" s="358"/>
      <c r="E549" s="358"/>
      <c r="F549" s="358"/>
      <c r="G549" s="358"/>
      <c r="H549" s="358"/>
      <c r="I549" s="342"/>
      <c r="J549" s="82"/>
      <c r="N549" s="247"/>
    </row>
    <row r="550" spans="1:18" ht="9.75" hidden="1" customHeight="1">
      <c r="A550" s="82"/>
      <c r="B550" s="329"/>
      <c r="C550" s="358"/>
      <c r="D550" s="358"/>
      <c r="E550" s="358"/>
      <c r="F550" s="358"/>
      <c r="G550" s="358"/>
      <c r="H550" s="358"/>
      <c r="I550" s="342"/>
      <c r="J550" s="82"/>
      <c r="N550" s="247"/>
    </row>
    <row r="551" spans="1:18" ht="12" hidden="1" customHeight="1">
      <c r="A551" s="82"/>
      <c r="B551" s="329"/>
      <c r="C551" s="358"/>
      <c r="D551" s="358"/>
      <c r="E551" s="358"/>
      <c r="F551" s="358"/>
      <c r="G551" s="358"/>
      <c r="H551" s="358"/>
      <c r="I551" s="342"/>
      <c r="J551" s="82"/>
      <c r="N551" s="247"/>
    </row>
    <row r="552" spans="1:18" ht="15" hidden="1" customHeight="1">
      <c r="A552" s="82"/>
      <c r="B552" s="329"/>
      <c r="C552" s="358"/>
      <c r="D552" s="358"/>
      <c r="E552" s="358"/>
      <c r="F552" s="358"/>
      <c r="G552" s="358"/>
      <c r="H552" s="358"/>
      <c r="I552" s="342"/>
      <c r="J552" s="82"/>
      <c r="N552" s="247"/>
    </row>
    <row r="553" spans="1:18" ht="6.75" hidden="1" customHeight="1">
      <c r="A553" s="82"/>
      <c r="B553" s="329"/>
      <c r="C553" s="358"/>
      <c r="D553" s="358"/>
      <c r="E553" s="358"/>
      <c r="F553" s="358"/>
      <c r="G553" s="358"/>
      <c r="H553" s="358"/>
      <c r="I553" s="342"/>
      <c r="J553" s="82"/>
      <c r="N553" s="247"/>
    </row>
    <row r="554" spans="1:18" ht="11.25" hidden="1" customHeight="1">
      <c r="A554" s="82"/>
      <c r="B554" s="329"/>
      <c r="C554" s="358"/>
      <c r="D554" s="358"/>
      <c r="E554" s="358"/>
      <c r="F554" s="358"/>
      <c r="G554" s="358"/>
      <c r="H554" s="358"/>
      <c r="I554" s="342"/>
      <c r="J554" s="82"/>
      <c r="N554" s="247"/>
    </row>
    <row r="555" spans="1:18" ht="15" hidden="1" customHeight="1">
      <c r="A555" s="82"/>
      <c r="B555" s="329"/>
      <c r="C555" s="358"/>
      <c r="D555" s="358"/>
      <c r="E555" s="358"/>
      <c r="F555" s="358"/>
      <c r="G555" s="358"/>
      <c r="H555" s="358"/>
      <c r="I555" s="342"/>
      <c r="J555" s="82"/>
      <c r="N555" s="247"/>
    </row>
    <row r="556" spans="1:18" ht="15.75" hidden="1">
      <c r="A556" s="284"/>
      <c r="B556" s="296"/>
      <c r="C556" s="296"/>
      <c r="D556" s="296"/>
      <c r="E556" s="296"/>
      <c r="F556" s="296"/>
      <c r="G556" s="296"/>
      <c r="H556" s="296"/>
      <c r="I556" s="82"/>
      <c r="J556" s="284"/>
      <c r="K556" s="194"/>
      <c r="L556" s="194"/>
      <c r="M556" s="194"/>
      <c r="N556" s="194"/>
      <c r="O556" s="194"/>
      <c r="P556" s="194"/>
    </row>
    <row r="557" spans="1:18" ht="15.75">
      <c r="A557" s="284"/>
      <c r="B557" s="296"/>
      <c r="C557" s="296"/>
      <c r="D557" s="296"/>
      <c r="E557" s="296"/>
      <c r="F557" s="296"/>
      <c r="G557" s="296"/>
      <c r="H557" s="296"/>
      <c r="I557" s="82"/>
      <c r="J557" s="284"/>
      <c r="K557" s="194"/>
      <c r="L557" s="194"/>
      <c r="M557" s="194"/>
      <c r="N557" s="194"/>
      <c r="O557" s="194"/>
      <c r="P557" s="194"/>
    </row>
    <row r="558" spans="1:18" ht="15.75">
      <c r="A558" s="491" t="s">
        <v>587</v>
      </c>
      <c r="B558" s="757" t="s">
        <v>715</v>
      </c>
      <c r="C558" s="758"/>
      <c r="D558" s="754"/>
      <c r="E558" s="755"/>
      <c r="F558" s="754"/>
      <c r="G558" s="755"/>
      <c r="H558" s="754"/>
      <c r="I558" s="755"/>
      <c r="J558" s="380"/>
      <c r="K558" s="380"/>
      <c r="L558" s="380"/>
      <c r="M558" s="380"/>
      <c r="N558" s="380"/>
      <c r="O558" s="380"/>
      <c r="P558" s="380"/>
      <c r="Q558" s="380"/>
      <c r="R558" s="380"/>
    </row>
    <row r="559" spans="1:18" ht="15.75">
      <c r="A559" s="492" t="s">
        <v>588</v>
      </c>
      <c r="B559" s="750" t="s">
        <v>592</v>
      </c>
      <c r="C559" s="751"/>
      <c r="D559" s="746"/>
      <c r="E559" s="747"/>
      <c r="F559" s="746"/>
      <c r="G559" s="747"/>
      <c r="H559" s="746"/>
      <c r="I559" s="747"/>
      <c r="J559" s="380"/>
      <c r="K559" s="380"/>
      <c r="L559" s="380"/>
      <c r="M559" s="380"/>
      <c r="N559" s="380"/>
      <c r="O559" s="380"/>
      <c r="P559" s="380"/>
      <c r="Q559" s="380"/>
      <c r="R559" s="380"/>
    </row>
    <row r="560" spans="1:18" ht="15.75">
      <c r="A560" s="492" t="s">
        <v>589</v>
      </c>
      <c r="B560" s="732" t="s">
        <v>641</v>
      </c>
      <c r="C560" s="733"/>
      <c r="D560" s="746"/>
      <c r="E560" s="747"/>
      <c r="F560" s="746"/>
      <c r="G560" s="747"/>
      <c r="H560" s="746"/>
      <c r="I560" s="747"/>
      <c r="J560" s="380"/>
      <c r="K560" s="380"/>
      <c r="L560" s="380"/>
      <c r="M560" s="380"/>
      <c r="N560" s="380"/>
      <c r="O560" s="380"/>
      <c r="P560" s="380"/>
      <c r="Q560" s="380"/>
      <c r="R560" s="380"/>
    </row>
    <row r="561" spans="1:18" ht="15.75">
      <c r="A561" s="492" t="s">
        <v>590</v>
      </c>
      <c r="B561" s="732" t="s">
        <v>593</v>
      </c>
      <c r="C561" s="733"/>
      <c r="D561" s="746"/>
      <c r="E561" s="747"/>
      <c r="F561" s="746"/>
      <c r="G561" s="747"/>
      <c r="H561" s="746"/>
      <c r="I561" s="747"/>
      <c r="J561" s="380"/>
      <c r="K561" s="380"/>
      <c r="L561" s="380"/>
      <c r="M561" s="380"/>
      <c r="N561" s="380"/>
      <c r="O561" s="380"/>
      <c r="P561" s="380"/>
      <c r="Q561" s="380"/>
      <c r="R561" s="380"/>
    </row>
    <row r="562" spans="1:18" ht="15.75">
      <c r="A562" s="492" t="s">
        <v>591</v>
      </c>
      <c r="B562" s="732" t="s">
        <v>642</v>
      </c>
      <c r="C562" s="733"/>
      <c r="D562" s="746"/>
      <c r="E562" s="747"/>
      <c r="F562" s="746"/>
      <c r="G562" s="747"/>
      <c r="H562" s="746"/>
      <c r="I562" s="747"/>
      <c r="J562" s="380"/>
      <c r="K562" s="380"/>
      <c r="L562" s="380"/>
      <c r="M562" s="380"/>
      <c r="N562" s="380"/>
      <c r="O562" s="380"/>
      <c r="P562" s="380"/>
      <c r="Q562" s="380"/>
      <c r="R562" s="380"/>
    </row>
    <row r="563" spans="1:18" ht="15.75">
      <c r="A563" s="492" t="s">
        <v>716</v>
      </c>
      <c r="B563" s="732" t="s">
        <v>594</v>
      </c>
      <c r="C563" s="733"/>
      <c r="D563" s="812"/>
      <c r="E563" s="813"/>
      <c r="F563" s="812"/>
      <c r="G563" s="813"/>
      <c r="H563" s="812"/>
      <c r="I563" s="813"/>
      <c r="J563" s="380"/>
      <c r="K563" s="380"/>
      <c r="L563" s="380"/>
      <c r="M563" s="380"/>
      <c r="N563" s="380"/>
      <c r="O563" s="380"/>
      <c r="P563" s="380"/>
      <c r="Q563" s="380"/>
      <c r="R563" s="380"/>
    </row>
    <row r="564" spans="1:18" ht="43.5" customHeight="1">
      <c r="A564" s="493"/>
      <c r="B564" s="831" t="s">
        <v>557</v>
      </c>
      <c r="C564" s="832"/>
      <c r="D564" s="748"/>
      <c r="E564" s="749"/>
      <c r="F564" s="748"/>
      <c r="G564" s="749"/>
      <c r="H564" s="748"/>
      <c r="I564" s="749"/>
      <c r="J564" s="284"/>
      <c r="K564" s="284"/>
      <c r="L564" s="284"/>
      <c r="M564" s="284"/>
      <c r="N564" s="284"/>
      <c r="O564" s="284"/>
      <c r="P564" s="284"/>
      <c r="Q564" s="284"/>
      <c r="R564" s="284"/>
    </row>
    <row r="565" spans="1:18" ht="15.75" hidden="1">
      <c r="A565" s="284"/>
      <c r="B565" s="296"/>
      <c r="C565" s="296"/>
      <c r="D565" s="285" t="s">
        <v>651</v>
      </c>
      <c r="E565" s="296" t="str">
        <f>MANU555</f>
        <v>new.pdf</v>
      </c>
      <c r="F565" s="285" t="s">
        <v>651</v>
      </c>
      <c r="G565" s="28" t="str">
        <f>MANU333</f>
        <v>Case_Studies.pdf</v>
      </c>
      <c r="H565" s="285" t="s">
        <v>651</v>
      </c>
      <c r="I565" s="28" t="str">
        <f>MANU444</f>
        <v>KRA.pdf</v>
      </c>
      <c r="J565" s="284"/>
      <c r="K565" s="194"/>
      <c r="L565" s="194"/>
      <c r="M565" s="194"/>
      <c r="N565" s="194"/>
      <c r="O565" s="194"/>
      <c r="P565" s="194"/>
    </row>
    <row r="566" spans="1:18" s="423" customFormat="1" ht="15.75" hidden="1">
      <c r="A566" s="418"/>
      <c r="B566" s="419"/>
      <c r="C566" s="419"/>
      <c r="D566" s="419"/>
      <c r="E566" s="494" t="s">
        <v>720</v>
      </c>
      <c r="F566" s="420"/>
      <c r="G566" s="421" t="s">
        <v>719</v>
      </c>
      <c r="H566" s="420"/>
      <c r="I566" s="422" t="s">
        <v>718</v>
      </c>
      <c r="J566" s="418"/>
      <c r="K566" s="420"/>
      <c r="L566" s="420"/>
      <c r="M566" s="420"/>
      <c r="N566" s="420"/>
      <c r="O566" s="420"/>
      <c r="P566" s="420"/>
    </row>
    <row r="567" spans="1:18" s="423" customFormat="1" ht="15.75" hidden="1">
      <c r="A567" s="418"/>
      <c r="B567" s="419"/>
      <c r="C567" s="419"/>
      <c r="D567" s="419"/>
      <c r="E567" s="494" t="s">
        <v>720</v>
      </c>
      <c r="G567" s="424" t="s">
        <v>719</v>
      </c>
      <c r="I567" s="422" t="s">
        <v>718</v>
      </c>
      <c r="J567" s="418"/>
      <c r="K567" s="420"/>
      <c r="L567" s="420"/>
      <c r="M567" s="420"/>
      <c r="N567" s="420"/>
      <c r="O567" s="420"/>
      <c r="P567" s="420"/>
    </row>
    <row r="568" spans="1:18" s="423" customFormat="1" ht="15" hidden="1" customHeight="1">
      <c r="A568" s="425"/>
      <c r="B568" s="426"/>
      <c r="C568" s="427"/>
      <c r="D568" s="427"/>
      <c r="E568" s="494" t="s">
        <v>656</v>
      </c>
      <c r="G568" s="421" t="s">
        <v>654</v>
      </c>
      <c r="I568" s="422" t="s">
        <v>652</v>
      </c>
      <c r="J568" s="425"/>
      <c r="N568" s="428"/>
    </row>
    <row r="569" spans="1:18" ht="15" hidden="1" customHeight="1">
      <c r="A569" s="82"/>
      <c r="B569" s="329"/>
      <c r="C569" s="358"/>
      <c r="D569" s="358"/>
      <c r="E569" s="358"/>
      <c r="H569" s="358"/>
      <c r="I569" s="342"/>
      <c r="J569" s="82"/>
      <c r="N569" s="247"/>
    </row>
    <row r="570" spans="1:18" ht="15" hidden="1" customHeight="1">
      <c r="A570" s="82"/>
      <c r="B570" s="329"/>
      <c r="C570" s="358"/>
      <c r="D570" s="358"/>
      <c r="E570" s="358"/>
      <c r="F570" s="358"/>
      <c r="G570" s="358"/>
      <c r="H570" s="358"/>
      <c r="I570" s="342"/>
      <c r="J570" s="82"/>
      <c r="N570" s="247"/>
    </row>
    <row r="571" spans="1:18" ht="15" hidden="1" customHeight="1">
      <c r="A571" s="82"/>
      <c r="B571" s="329"/>
      <c r="C571" s="358"/>
      <c r="D571" s="358"/>
      <c r="E571" s="358"/>
      <c r="F571" s="358"/>
      <c r="G571" s="358"/>
      <c r="H571" s="358"/>
      <c r="I571" s="342"/>
      <c r="J571" s="82"/>
      <c r="N571" s="247"/>
    </row>
    <row r="572" spans="1:18" ht="15" hidden="1" customHeight="1">
      <c r="A572" s="82"/>
      <c r="B572" s="329"/>
      <c r="C572" s="358"/>
      <c r="D572" s="358"/>
      <c r="E572" s="358"/>
      <c r="F572" s="358"/>
      <c r="G572" s="358"/>
      <c r="H572" s="358"/>
      <c r="I572" s="342"/>
      <c r="J572" s="82"/>
      <c r="N572" s="247"/>
    </row>
    <row r="573" spans="1:18" ht="15" hidden="1" customHeight="1">
      <c r="A573" s="82"/>
      <c r="B573" s="329"/>
      <c r="C573" s="358"/>
      <c r="D573" s="358"/>
      <c r="E573" s="358"/>
      <c r="F573" s="358"/>
      <c r="G573" s="358"/>
      <c r="H573" s="358"/>
      <c r="I573" s="342"/>
      <c r="J573" s="82"/>
      <c r="N573" s="247"/>
    </row>
    <row r="574" spans="1:18" ht="15" hidden="1" customHeight="1">
      <c r="A574" s="82"/>
      <c r="B574" s="329"/>
      <c r="C574" s="358"/>
      <c r="D574" s="358"/>
      <c r="E574" s="358"/>
      <c r="F574" s="358"/>
      <c r="G574" s="358"/>
      <c r="H574" s="358"/>
      <c r="I574" s="342"/>
      <c r="J574" s="82"/>
      <c r="N574" s="247"/>
    </row>
    <row r="575" spans="1:18" ht="15" hidden="1" customHeight="1">
      <c r="A575" s="82"/>
      <c r="B575" s="329"/>
      <c r="C575" s="358"/>
      <c r="D575" s="358"/>
      <c r="E575" s="358"/>
      <c r="F575" s="358"/>
      <c r="G575" s="358"/>
      <c r="H575" s="358"/>
      <c r="I575" s="342"/>
      <c r="J575" s="82"/>
      <c r="N575" s="247"/>
    </row>
    <row r="576" spans="1:18" ht="15" hidden="1" customHeight="1">
      <c r="A576" s="82"/>
      <c r="B576" s="329"/>
      <c r="C576" s="358"/>
      <c r="D576" s="358"/>
      <c r="E576" s="358"/>
      <c r="F576" s="358"/>
      <c r="G576" s="358"/>
      <c r="H576" s="358"/>
      <c r="I576" s="342"/>
      <c r="J576" s="82"/>
      <c r="N576" s="247"/>
    </row>
    <row r="577" spans="1:14" ht="15" hidden="1" customHeight="1">
      <c r="A577" s="82"/>
      <c r="B577" s="329"/>
      <c r="C577" s="358"/>
      <c r="D577" s="358"/>
      <c r="E577" s="358"/>
      <c r="F577" s="358"/>
      <c r="G577" s="358"/>
      <c r="H577" s="358"/>
      <c r="I577" s="342"/>
      <c r="J577" s="82"/>
      <c r="N577" s="247"/>
    </row>
    <row r="578" spans="1:14" ht="15" hidden="1" customHeight="1">
      <c r="A578" s="82"/>
      <c r="B578" s="329"/>
      <c r="C578" s="358"/>
      <c r="D578" s="358"/>
      <c r="E578" s="358"/>
      <c r="F578" s="358"/>
      <c r="G578" s="358"/>
      <c r="H578" s="358"/>
      <c r="I578" s="342"/>
      <c r="J578" s="82"/>
      <c r="N578" s="247"/>
    </row>
    <row r="579" spans="1:14" ht="15" hidden="1" customHeight="1">
      <c r="A579" s="82"/>
      <c r="B579" s="329"/>
      <c r="C579" s="358"/>
      <c r="D579" s="358"/>
      <c r="E579" s="358"/>
      <c r="F579" s="358"/>
      <c r="G579" s="358"/>
      <c r="H579" s="358"/>
      <c r="I579" s="342"/>
      <c r="J579" s="82"/>
      <c r="N579" s="247"/>
    </row>
    <row r="580" spans="1:14" ht="15" hidden="1" customHeight="1">
      <c r="A580" s="82"/>
      <c r="B580" s="329"/>
      <c r="C580" s="358"/>
      <c r="D580" s="358"/>
      <c r="E580" s="358"/>
      <c r="F580" s="358"/>
      <c r="G580" s="358"/>
      <c r="H580" s="358"/>
      <c r="I580" s="342"/>
      <c r="J580" s="82"/>
      <c r="N580" s="247"/>
    </row>
    <row r="581" spans="1:14" ht="15" hidden="1" customHeight="1">
      <c r="A581" s="82"/>
      <c r="B581" s="329"/>
      <c r="C581" s="358"/>
      <c r="D581" s="358"/>
      <c r="E581" s="358"/>
      <c r="F581" s="358"/>
      <c r="G581" s="358"/>
      <c r="H581" s="358"/>
      <c r="I581" s="342"/>
      <c r="J581" s="82"/>
      <c r="N581" s="247"/>
    </row>
    <row r="582" spans="1:14" ht="15" hidden="1" customHeight="1">
      <c r="A582" s="82"/>
      <c r="B582" s="329"/>
      <c r="C582" s="358"/>
      <c r="D582" s="358"/>
      <c r="E582" s="358"/>
      <c r="F582" s="358"/>
      <c r="G582" s="358"/>
      <c r="H582" s="358"/>
      <c r="I582" s="342"/>
      <c r="J582" s="82"/>
      <c r="N582" s="247"/>
    </row>
    <row r="583" spans="1:14" ht="15" hidden="1" customHeight="1">
      <c r="A583" s="82"/>
      <c r="B583" s="329"/>
      <c r="C583" s="358"/>
      <c r="D583" s="358"/>
      <c r="E583" s="358"/>
      <c r="F583" s="358"/>
      <c r="G583" s="358"/>
      <c r="H583" s="358"/>
      <c r="I583" s="342"/>
      <c r="J583" s="82"/>
      <c r="N583" s="247"/>
    </row>
    <row r="584" spans="1:14" ht="15" hidden="1" customHeight="1">
      <c r="A584" s="82"/>
      <c r="B584" s="329"/>
      <c r="C584" s="358"/>
      <c r="D584" s="358"/>
      <c r="E584" s="358"/>
      <c r="F584" s="358"/>
      <c r="G584" s="358"/>
      <c r="H584" s="358"/>
      <c r="I584" s="342"/>
      <c r="J584" s="82"/>
      <c r="N584" s="247"/>
    </row>
    <row r="585" spans="1:14" ht="15" hidden="1" customHeight="1">
      <c r="A585" s="82"/>
      <c r="B585" s="329"/>
      <c r="C585" s="358"/>
      <c r="D585" s="358"/>
      <c r="E585" s="358"/>
      <c r="F585" s="358"/>
      <c r="G585" s="358"/>
      <c r="H585" s="358"/>
      <c r="I585" s="342"/>
      <c r="J585" s="82"/>
      <c r="N585" s="247"/>
    </row>
    <row r="586" spans="1:14" ht="15" hidden="1" customHeight="1">
      <c r="A586" s="82"/>
      <c r="B586" s="329"/>
      <c r="C586" s="358"/>
      <c r="D586" s="358"/>
      <c r="E586" s="358"/>
      <c r="F586" s="358"/>
      <c r="G586" s="358"/>
      <c r="H586" s="358"/>
      <c r="I586" s="342"/>
      <c r="J586" s="82"/>
      <c r="N586" s="247"/>
    </row>
    <row r="587" spans="1:14" ht="15" hidden="1" customHeight="1">
      <c r="A587" s="82"/>
      <c r="B587" s="329"/>
      <c r="C587" s="358"/>
      <c r="D587" s="358"/>
      <c r="E587" s="358"/>
      <c r="F587" s="358"/>
      <c r="G587" s="358"/>
      <c r="H587" s="358"/>
      <c r="I587" s="342"/>
      <c r="J587" s="82"/>
      <c r="N587" s="247"/>
    </row>
    <row r="588" spans="1:14" ht="15" hidden="1" customHeight="1">
      <c r="A588" s="82"/>
      <c r="B588" s="329"/>
      <c r="C588" s="358"/>
      <c r="D588" s="358"/>
      <c r="E588" s="358"/>
      <c r="F588" s="358"/>
      <c r="G588" s="358"/>
      <c r="H588" s="358"/>
      <c r="I588" s="342"/>
      <c r="J588" s="82"/>
      <c r="N588" s="247"/>
    </row>
    <row r="589" spans="1:14" ht="15" hidden="1" customHeight="1">
      <c r="A589" s="82"/>
      <c r="B589" s="329"/>
      <c r="C589" s="358"/>
      <c r="D589" s="358"/>
      <c r="E589" s="358"/>
      <c r="F589" s="358"/>
      <c r="G589" s="358"/>
      <c r="H589" s="358"/>
      <c r="I589" s="342"/>
      <c r="J589" s="82"/>
      <c r="N589" s="247"/>
    </row>
    <row r="590" spans="1:14" ht="15" hidden="1" customHeight="1">
      <c r="A590" s="82"/>
      <c r="B590" s="329"/>
      <c r="C590" s="358"/>
      <c r="D590" s="358"/>
      <c r="E590" s="358"/>
      <c r="F590" s="358"/>
      <c r="G590" s="358"/>
      <c r="H590" s="358"/>
      <c r="I590" s="342"/>
      <c r="J590" s="82"/>
      <c r="N590" s="247"/>
    </row>
    <row r="591" spans="1:14" ht="15" hidden="1" customHeight="1">
      <c r="A591" s="82"/>
      <c r="B591" s="329"/>
      <c r="C591" s="358"/>
      <c r="D591" s="358"/>
      <c r="E591" s="358"/>
      <c r="F591" s="358"/>
      <c r="G591" s="358"/>
      <c r="H591" s="358"/>
      <c r="I591" s="342"/>
      <c r="J591" s="82"/>
      <c r="N591" s="247"/>
    </row>
    <row r="592" spans="1:14" ht="15" hidden="1" customHeight="1">
      <c r="A592" s="82"/>
      <c r="B592" s="329"/>
      <c r="C592" s="358"/>
      <c r="D592" s="358"/>
      <c r="E592" s="358"/>
      <c r="F592" s="358"/>
      <c r="G592" s="358"/>
      <c r="H592" s="358"/>
      <c r="I592" s="342"/>
      <c r="J592" s="82"/>
      <c r="N592" s="247"/>
    </row>
    <row r="593" spans="1:14" ht="15" hidden="1" customHeight="1">
      <c r="A593" s="82"/>
      <c r="B593" s="329"/>
      <c r="C593" s="358"/>
      <c r="D593" s="358"/>
      <c r="E593" s="358"/>
      <c r="F593" s="358"/>
      <c r="G593" s="358"/>
      <c r="H593" s="358"/>
      <c r="I593" s="342"/>
      <c r="J593" s="82"/>
      <c r="N593" s="247"/>
    </row>
    <row r="594" spans="1:14" ht="15" hidden="1" customHeight="1">
      <c r="A594" s="82"/>
      <c r="B594" s="329"/>
      <c r="C594" s="358"/>
      <c r="D594" s="358"/>
      <c r="E594" s="358"/>
      <c r="F594" s="358"/>
      <c r="G594" s="358"/>
      <c r="H594" s="358"/>
      <c r="I594" s="342"/>
      <c r="J594" s="82"/>
      <c r="N594" s="247"/>
    </row>
    <row r="595" spans="1:14" ht="15" hidden="1" customHeight="1">
      <c r="A595" s="82"/>
      <c r="B595" s="329"/>
      <c r="C595" s="358"/>
      <c r="D595" s="358"/>
      <c r="E595" s="358"/>
      <c r="F595" s="358"/>
      <c r="G595" s="358"/>
      <c r="H595" s="358"/>
      <c r="I595" s="342"/>
      <c r="J595" s="82"/>
      <c r="N595" s="247"/>
    </row>
    <row r="596" spans="1:14" ht="15" hidden="1" customHeight="1">
      <c r="A596" s="82"/>
      <c r="B596" s="329"/>
      <c r="C596" s="358"/>
      <c r="D596" s="358"/>
      <c r="E596" s="358"/>
      <c r="F596" s="358"/>
      <c r="G596" s="358"/>
      <c r="H596" s="358"/>
      <c r="I596" s="342"/>
      <c r="J596" s="82"/>
      <c r="N596" s="247"/>
    </row>
    <row r="597" spans="1:14" ht="15" hidden="1" customHeight="1">
      <c r="A597" s="82"/>
      <c r="B597" s="329"/>
      <c r="C597" s="358"/>
      <c r="D597" s="358"/>
      <c r="E597" s="358"/>
      <c r="F597" s="358"/>
      <c r="G597" s="358"/>
      <c r="H597" s="358"/>
      <c r="I597" s="342"/>
      <c r="J597" s="82"/>
      <c r="N597" s="247"/>
    </row>
    <row r="598" spans="1:14" ht="15" hidden="1" customHeight="1">
      <c r="A598" s="82"/>
      <c r="B598" s="329"/>
      <c r="C598" s="358"/>
      <c r="D598" s="358"/>
      <c r="E598" s="358"/>
      <c r="F598" s="358"/>
      <c r="G598" s="358"/>
      <c r="H598" s="358"/>
      <c r="I598" s="342"/>
      <c r="J598" s="82"/>
      <c r="N598" s="247"/>
    </row>
    <row r="599" spans="1:14" ht="15" hidden="1" customHeight="1">
      <c r="A599" s="82"/>
      <c r="B599" s="329"/>
      <c r="C599" s="358"/>
      <c r="D599" s="358"/>
      <c r="E599" s="358"/>
      <c r="F599" s="358"/>
      <c r="G599" s="358"/>
      <c r="H599" s="358"/>
      <c r="I599" s="342"/>
      <c r="J599" s="82"/>
      <c r="N599" s="247"/>
    </row>
    <row r="600" spans="1:14" ht="15" hidden="1" customHeight="1">
      <c r="A600" s="82"/>
      <c r="B600" s="329"/>
      <c r="C600" s="358"/>
      <c r="D600" s="358"/>
      <c r="E600" s="358"/>
      <c r="F600" s="358"/>
      <c r="G600" s="358"/>
      <c r="H600" s="358"/>
      <c r="I600" s="342"/>
      <c r="J600" s="82"/>
      <c r="N600" s="247"/>
    </row>
    <row r="601" spans="1:14" ht="15" hidden="1" customHeight="1">
      <c r="A601" s="82"/>
      <c r="B601" s="329"/>
      <c r="C601" s="358"/>
      <c r="D601" s="358"/>
      <c r="E601" s="358"/>
      <c r="F601" s="358"/>
      <c r="G601" s="358"/>
      <c r="H601" s="358"/>
      <c r="I601" s="342"/>
      <c r="J601" s="82"/>
      <c r="N601" s="247"/>
    </row>
    <row r="602" spans="1:14" ht="15" hidden="1" customHeight="1">
      <c r="A602" s="82"/>
      <c r="B602" s="329"/>
      <c r="C602" s="358"/>
      <c r="D602" s="358"/>
      <c r="E602" s="358"/>
      <c r="F602" s="358"/>
      <c r="G602" s="358"/>
      <c r="H602" s="358"/>
      <c r="I602" s="342"/>
      <c r="J602" s="82"/>
      <c r="N602" s="247"/>
    </row>
    <row r="603" spans="1:14" ht="15" hidden="1" customHeight="1">
      <c r="A603" s="82"/>
      <c r="B603" s="329"/>
      <c r="C603" s="358"/>
      <c r="D603" s="358"/>
      <c r="E603" s="358"/>
      <c r="F603" s="358"/>
      <c r="G603" s="358"/>
      <c r="H603" s="358"/>
      <c r="I603" s="342"/>
      <c r="J603" s="82"/>
      <c r="N603" s="247"/>
    </row>
    <row r="604" spans="1:14" ht="15" hidden="1" customHeight="1">
      <c r="A604" s="82"/>
      <c r="B604" s="329"/>
      <c r="C604" s="358"/>
      <c r="D604" s="358"/>
      <c r="E604" s="358"/>
      <c r="F604" s="358"/>
      <c r="G604" s="358"/>
      <c r="H604" s="358"/>
      <c r="I604" s="342"/>
      <c r="J604" s="82"/>
      <c r="N604" s="247"/>
    </row>
    <row r="605" spans="1:14" ht="15" hidden="1" customHeight="1">
      <c r="A605" s="82"/>
      <c r="B605" s="329"/>
      <c r="C605" s="358"/>
      <c r="D605" s="358"/>
      <c r="E605" s="358"/>
      <c r="F605" s="358"/>
      <c r="G605" s="358"/>
      <c r="H605" s="358"/>
      <c r="I605" s="342"/>
      <c r="J605" s="82"/>
      <c r="N605" s="247"/>
    </row>
    <row r="606" spans="1:14" ht="15" hidden="1" customHeight="1">
      <c r="A606" s="82"/>
      <c r="B606" s="329"/>
      <c r="C606" s="358"/>
      <c r="D606" s="358"/>
      <c r="E606" s="358"/>
      <c r="F606" s="358"/>
      <c r="G606" s="358"/>
      <c r="H606" s="358"/>
      <c r="I606" s="342"/>
      <c r="J606" s="82"/>
      <c r="N606" s="247"/>
    </row>
    <row r="607" spans="1:14" ht="15" hidden="1" customHeight="1">
      <c r="A607" s="82"/>
      <c r="B607" s="329"/>
      <c r="C607" s="358"/>
      <c r="D607" s="358"/>
      <c r="E607" s="358"/>
      <c r="F607" s="358"/>
      <c r="G607" s="358"/>
      <c r="H607" s="358"/>
      <c r="I607" s="342"/>
      <c r="J607" s="82"/>
      <c r="N607" s="247"/>
    </row>
    <row r="608" spans="1:14" ht="15" hidden="1" customHeight="1">
      <c r="A608" s="82"/>
      <c r="B608" s="329"/>
      <c r="C608" s="358"/>
      <c r="D608" s="358"/>
      <c r="E608" s="358"/>
      <c r="F608" s="358"/>
      <c r="G608" s="358"/>
      <c r="H608" s="358"/>
      <c r="I608" s="342"/>
      <c r="J608" s="82"/>
      <c r="N608" s="247"/>
    </row>
    <row r="609" spans="1:16" ht="15" hidden="1" customHeight="1">
      <c r="A609" s="82"/>
      <c r="B609" s="329"/>
      <c r="C609" s="358"/>
      <c r="D609" s="358"/>
      <c r="E609" s="358"/>
      <c r="F609" s="358"/>
      <c r="G609" s="358"/>
      <c r="H609" s="358"/>
      <c r="I609" s="342"/>
      <c r="J609" s="82"/>
      <c r="N609" s="247"/>
    </row>
    <row r="610" spans="1:16" ht="15" hidden="1" customHeight="1">
      <c r="A610" s="82"/>
      <c r="B610" s="329"/>
      <c r="C610" s="358"/>
      <c r="D610" s="358"/>
      <c r="E610" s="358"/>
      <c r="F610" s="358"/>
      <c r="G610" s="358"/>
      <c r="H610" s="358"/>
      <c r="I610" s="342"/>
      <c r="J610" s="82"/>
      <c r="N610" s="247"/>
    </row>
    <row r="611" spans="1:16" ht="15" hidden="1" customHeight="1">
      <c r="A611" s="82"/>
      <c r="B611" s="329"/>
      <c r="C611" s="358"/>
      <c r="D611" s="358"/>
      <c r="E611" s="358"/>
      <c r="F611" s="358"/>
      <c r="G611" s="358"/>
      <c r="H611" s="358"/>
      <c r="I611" s="342"/>
      <c r="J611" s="82"/>
      <c r="N611" s="247"/>
    </row>
    <row r="612" spans="1:16" ht="15" hidden="1" customHeight="1">
      <c r="A612" s="82"/>
      <c r="B612" s="329"/>
      <c r="C612" s="358"/>
      <c r="D612" s="358"/>
      <c r="E612" s="358"/>
      <c r="F612" s="358"/>
      <c r="G612" s="358"/>
      <c r="H612" s="358"/>
      <c r="I612" s="342"/>
      <c r="J612" s="82"/>
      <c r="N612" s="247"/>
    </row>
    <row r="613" spans="1:16" ht="15" hidden="1" customHeight="1">
      <c r="A613" s="82"/>
      <c r="B613" s="329"/>
      <c r="C613" s="358"/>
      <c r="D613" s="358"/>
      <c r="E613" s="358"/>
      <c r="F613" s="358"/>
      <c r="G613" s="358"/>
      <c r="H613" s="358"/>
      <c r="I613" s="342"/>
      <c r="J613" s="82"/>
      <c r="N613" s="247"/>
    </row>
    <row r="614" spans="1:16" ht="15.75" hidden="1">
      <c r="A614" s="284"/>
      <c r="B614" s="296"/>
      <c r="C614" s="296"/>
      <c r="D614" s="296"/>
      <c r="E614" s="296"/>
      <c r="F614" s="296"/>
      <c r="G614" s="296"/>
      <c r="H614" s="296"/>
      <c r="I614" s="82"/>
      <c r="J614" s="284"/>
      <c r="K614" s="194"/>
      <c r="L614" s="194"/>
      <c r="M614" s="194"/>
      <c r="N614" s="194"/>
      <c r="O614" s="194"/>
      <c r="P614" s="194"/>
    </row>
    <row r="615" spans="1:16" ht="15.75" hidden="1">
      <c r="A615" s="284"/>
      <c r="B615" s="296"/>
      <c r="C615" s="296"/>
      <c r="D615" s="296"/>
      <c r="E615" s="296"/>
      <c r="F615" s="296"/>
      <c r="G615" s="296"/>
      <c r="H615" s="296"/>
      <c r="I615" s="82"/>
      <c r="J615" s="284"/>
      <c r="K615" s="194"/>
      <c r="L615" s="194"/>
      <c r="M615" s="194"/>
      <c r="N615" s="194"/>
      <c r="O615" s="194"/>
      <c r="P615" s="194"/>
    </row>
    <row r="616" spans="1:16" ht="15.75" hidden="1">
      <c r="A616" s="284"/>
      <c r="B616" s="296"/>
      <c r="C616" s="296"/>
      <c r="D616" s="296"/>
      <c r="E616" s="296"/>
      <c r="F616" s="296"/>
      <c r="G616" s="296"/>
      <c r="H616" s="296"/>
      <c r="I616" s="82"/>
      <c r="J616" s="284"/>
      <c r="K616" s="194"/>
      <c r="L616" s="194"/>
      <c r="M616" s="194"/>
      <c r="N616" s="194"/>
      <c r="O616" s="194"/>
      <c r="P616" s="194"/>
    </row>
    <row r="617" spans="1:16" ht="15.75" hidden="1">
      <c r="A617" s="284"/>
      <c r="B617" s="296"/>
      <c r="C617" s="296"/>
      <c r="D617" s="296"/>
      <c r="E617" s="296"/>
      <c r="F617" s="296"/>
      <c r="G617" s="296"/>
      <c r="H617" s="296"/>
      <c r="I617" s="82"/>
      <c r="J617" s="284"/>
      <c r="K617" s="194"/>
      <c r="L617" s="194"/>
      <c r="M617" s="194"/>
      <c r="N617" s="194"/>
      <c r="O617" s="194"/>
      <c r="P617" s="194"/>
    </row>
    <row r="618" spans="1:16" ht="15.75">
      <c r="A618" s="331" t="s">
        <v>595</v>
      </c>
      <c r="B618" s="857" t="s">
        <v>596</v>
      </c>
      <c r="C618" s="857"/>
      <c r="D618" s="857"/>
      <c r="E618" s="857"/>
      <c r="F618" s="857"/>
      <c r="G618" s="857"/>
      <c r="H618" s="857"/>
      <c r="I618" s="857"/>
      <c r="J618" s="284"/>
      <c r="K618" s="194"/>
      <c r="L618" s="194"/>
      <c r="M618" s="194"/>
      <c r="N618" s="194"/>
      <c r="O618" s="194"/>
      <c r="P618" s="194"/>
    </row>
    <row r="619" spans="1:16" ht="15.75">
      <c r="A619" s="284"/>
      <c r="B619" s="296"/>
      <c r="C619" s="296"/>
      <c r="D619" s="296"/>
      <c r="E619" s="296"/>
      <c r="F619" s="296"/>
      <c r="G619" s="296"/>
      <c r="H619" s="296"/>
      <c r="I619" s="82"/>
      <c r="J619" s="284"/>
      <c r="K619" s="194"/>
      <c r="L619" s="194"/>
      <c r="M619" s="194"/>
      <c r="N619" s="194"/>
      <c r="O619" s="194"/>
      <c r="P619" s="194"/>
    </row>
    <row r="620" spans="1:16" ht="15.75">
      <c r="A620" s="313">
        <v>3.1</v>
      </c>
      <c r="B620" s="857" t="s">
        <v>597</v>
      </c>
      <c r="C620" s="857"/>
      <c r="D620" s="857"/>
      <c r="E620" s="857"/>
      <c r="F620" s="857"/>
      <c r="G620" s="857"/>
      <c r="H620" s="857"/>
      <c r="I620" s="857"/>
    </row>
    <row r="621" spans="1:16" ht="15.75">
      <c r="A621" s="82"/>
      <c r="B621" s="296"/>
      <c r="C621" s="296"/>
      <c r="D621" s="296"/>
      <c r="E621" s="296"/>
      <c r="F621" s="296"/>
      <c r="G621" s="296"/>
      <c r="H621" s="296"/>
      <c r="I621" s="82"/>
      <c r="J621" s="82"/>
    </row>
    <row r="622" spans="1:16" ht="23.25" customHeight="1">
      <c r="A622" s="285"/>
      <c r="B622" s="829" t="s">
        <v>776</v>
      </c>
      <c r="C622" s="830"/>
      <c r="D622" s="830"/>
      <c r="E622" s="830"/>
      <c r="F622" s="830"/>
      <c r="G622" s="830"/>
      <c r="H622" s="830"/>
      <c r="I622" s="830"/>
      <c r="J622" s="82"/>
    </row>
    <row r="623" spans="1:16" ht="21.75" customHeight="1">
      <c r="A623" s="285" t="s">
        <v>433</v>
      </c>
      <c r="B623" s="870" t="s">
        <v>777</v>
      </c>
      <c r="C623" s="759"/>
      <c r="D623" s="759"/>
      <c r="E623" s="759"/>
      <c r="F623" s="759"/>
      <c r="G623" s="759"/>
      <c r="H623" s="759"/>
      <c r="I623" s="759"/>
      <c r="J623" s="82"/>
    </row>
    <row r="624" spans="1:16" ht="36" customHeight="1">
      <c r="A624" s="285" t="s">
        <v>560</v>
      </c>
      <c r="B624" s="759" t="s">
        <v>712</v>
      </c>
      <c r="C624" s="759"/>
      <c r="D624" s="759"/>
      <c r="E624" s="759"/>
      <c r="F624" s="759"/>
      <c r="G624" s="759"/>
      <c r="H624" s="759"/>
      <c r="I624" s="759"/>
      <c r="J624" s="82"/>
    </row>
    <row r="625" spans="1:16" ht="15.75" customHeight="1">
      <c r="A625" s="82"/>
      <c r="B625" s="759" t="s">
        <v>842</v>
      </c>
      <c r="C625" s="759"/>
      <c r="D625" s="759"/>
      <c r="E625" s="759"/>
      <c r="F625" s="759"/>
      <c r="G625" s="759"/>
      <c r="H625" s="759"/>
      <c r="I625" s="759"/>
      <c r="J625" s="82"/>
    </row>
    <row r="626" spans="1:16" ht="15.75" customHeight="1">
      <c r="A626" s="82"/>
      <c r="B626" s="759" t="s">
        <v>843</v>
      </c>
      <c r="C626" s="759"/>
      <c r="D626" s="759"/>
      <c r="E626" s="759"/>
      <c r="F626" s="759"/>
      <c r="G626" s="759"/>
      <c r="H626" s="759"/>
      <c r="I626" s="759"/>
      <c r="J626" s="82"/>
    </row>
    <row r="627" spans="1:16" ht="15.75" customHeight="1">
      <c r="A627" s="82"/>
      <c r="B627" s="759"/>
      <c r="C627" s="759"/>
      <c r="D627" s="759"/>
      <c r="E627" s="759"/>
      <c r="F627" s="759"/>
      <c r="G627" s="759"/>
      <c r="H627" s="759"/>
      <c r="I627" s="759"/>
      <c r="J627" s="82"/>
    </row>
    <row r="628" spans="1:16" ht="15.75">
      <c r="A628" s="82"/>
      <c r="B628" s="759"/>
      <c r="C628" s="759"/>
      <c r="D628" s="759"/>
      <c r="E628" s="759"/>
      <c r="F628" s="759"/>
      <c r="G628" s="759"/>
      <c r="H628" s="759"/>
      <c r="I628" s="759"/>
      <c r="J628" s="82"/>
    </row>
    <row r="629" spans="1:16" ht="36.75" customHeight="1">
      <c r="A629" s="284"/>
      <c r="B629" s="934" t="s">
        <v>694</v>
      </c>
      <c r="C629" s="934"/>
      <c r="D629" s="934"/>
      <c r="E629" s="934"/>
      <c r="F629" s="934"/>
      <c r="G629" s="934"/>
      <c r="H629" s="934"/>
      <c r="I629" s="934"/>
      <c r="J629" s="284"/>
      <c r="K629" s="194"/>
      <c r="L629" s="194"/>
      <c r="M629" s="194"/>
      <c r="N629" s="194"/>
      <c r="O629" s="194"/>
      <c r="P629" s="194"/>
    </row>
    <row r="630" spans="1:16" ht="15.75">
      <c r="A630" s="284"/>
      <c r="B630" s="296"/>
      <c r="C630" s="296"/>
      <c r="D630" s="296"/>
      <c r="E630" s="296"/>
      <c r="F630" s="296"/>
      <c r="G630" s="296"/>
      <c r="H630" s="296"/>
      <c r="I630" s="82"/>
      <c r="J630" s="284"/>
      <c r="K630" s="194"/>
      <c r="L630" s="194"/>
      <c r="M630" s="194"/>
      <c r="N630" s="194"/>
      <c r="O630" s="194"/>
      <c r="P630" s="194"/>
    </row>
    <row r="631" spans="1:16" ht="31.5" customHeight="1">
      <c r="A631" s="285" t="s">
        <v>775</v>
      </c>
      <c r="B631" s="880" t="s">
        <v>713</v>
      </c>
      <c r="C631" s="880"/>
      <c r="D631" s="880"/>
      <c r="E631" s="880"/>
      <c r="F631" s="880"/>
      <c r="G631" s="880"/>
      <c r="H631" s="880"/>
      <c r="I631" s="880"/>
      <c r="J631" s="284"/>
      <c r="K631" s="194"/>
      <c r="L631" s="194"/>
      <c r="M631" s="194"/>
      <c r="N631" s="194"/>
      <c r="O631" s="194"/>
      <c r="P631" s="194"/>
    </row>
    <row r="632" spans="1:16" ht="15.75" customHeight="1">
      <c r="A632" s="284"/>
      <c r="B632" s="759" t="s">
        <v>844</v>
      </c>
      <c r="C632" s="759"/>
      <c r="D632" s="759"/>
      <c r="E632" s="759"/>
      <c r="F632" s="759"/>
      <c r="G632" s="759"/>
      <c r="H632" s="759"/>
      <c r="I632" s="759"/>
      <c r="J632" s="284"/>
      <c r="K632" s="194"/>
      <c r="L632" s="194"/>
      <c r="M632" s="194"/>
      <c r="N632" s="194"/>
      <c r="O632" s="194"/>
      <c r="P632" s="194"/>
    </row>
    <row r="633" spans="1:16" ht="15.75" customHeight="1">
      <c r="A633" s="284"/>
      <c r="B633" s="759" t="s">
        <v>845</v>
      </c>
      <c r="C633" s="759"/>
      <c r="D633" s="759"/>
      <c r="E633" s="759"/>
      <c r="F633" s="759"/>
      <c r="G633" s="759"/>
      <c r="H633" s="759"/>
      <c r="I633" s="759"/>
      <c r="J633" s="284"/>
      <c r="K633" s="194"/>
      <c r="L633" s="194"/>
      <c r="M633" s="194"/>
      <c r="N633" s="194"/>
      <c r="O633" s="194"/>
      <c r="P633" s="194"/>
    </row>
    <row r="634" spans="1:16" ht="17.25" customHeight="1">
      <c r="A634" s="284"/>
      <c r="B634" s="759"/>
      <c r="C634" s="759"/>
      <c r="D634" s="759"/>
      <c r="E634" s="759"/>
      <c r="F634" s="759"/>
      <c r="G634" s="759"/>
      <c r="H634" s="759"/>
      <c r="I634" s="759"/>
      <c r="J634" s="284"/>
      <c r="K634" s="194"/>
      <c r="L634" s="194"/>
      <c r="M634" s="194"/>
      <c r="N634" s="194"/>
      <c r="O634" s="194"/>
      <c r="P634" s="194"/>
    </row>
    <row r="635" spans="1:16" ht="39.75" hidden="1" customHeight="1">
      <c r="A635" s="284"/>
      <c r="B635" s="759"/>
      <c r="C635" s="759"/>
      <c r="D635" s="759"/>
      <c r="E635" s="759"/>
      <c r="F635" s="759"/>
      <c r="G635" s="759"/>
      <c r="H635" s="759"/>
      <c r="I635" s="759"/>
      <c r="J635" s="284"/>
      <c r="K635" s="194"/>
      <c r="L635" s="194"/>
      <c r="M635" s="194"/>
      <c r="N635" s="194"/>
      <c r="O635" s="194"/>
      <c r="P635" s="194"/>
    </row>
    <row r="636" spans="1:16" ht="42.75" customHeight="1">
      <c r="A636" s="284"/>
      <c r="B636" s="759" t="s">
        <v>846</v>
      </c>
      <c r="C636" s="759"/>
      <c r="D636" s="759"/>
      <c r="E636" s="759"/>
      <c r="F636" s="759"/>
      <c r="G636" s="759"/>
      <c r="H636" s="759"/>
      <c r="I636" s="759"/>
      <c r="J636" s="284"/>
      <c r="K636" s="194"/>
      <c r="L636" s="194"/>
      <c r="M636" s="194"/>
      <c r="N636" s="194"/>
      <c r="O636" s="194"/>
      <c r="P636" s="194"/>
    </row>
    <row r="637" spans="1:16" ht="37.5" hidden="1" customHeight="1">
      <c r="A637" s="284"/>
      <c r="B637" s="880"/>
      <c r="C637" s="880"/>
      <c r="D637" s="880"/>
      <c r="E637" s="880"/>
      <c r="F637" s="880"/>
      <c r="G637" s="880"/>
      <c r="H637" s="880"/>
      <c r="I637" s="880"/>
      <c r="J637" s="284"/>
      <c r="K637" s="194"/>
      <c r="L637" s="194"/>
      <c r="M637" s="194"/>
      <c r="N637" s="194"/>
      <c r="O637" s="194"/>
      <c r="P637" s="194"/>
    </row>
    <row r="638" spans="1:16" ht="72" customHeight="1">
      <c r="B638" s="870" t="s">
        <v>778</v>
      </c>
      <c r="C638" s="870"/>
      <c r="D638" s="870"/>
      <c r="E638" s="870"/>
      <c r="F638" s="870"/>
      <c r="G638" s="870"/>
      <c r="H638" s="870"/>
      <c r="I638" s="870"/>
    </row>
    <row r="639" spans="1:16">
      <c r="A639" s="82"/>
      <c r="B639" s="82"/>
      <c r="C639" s="82"/>
      <c r="D639" s="82"/>
      <c r="E639" s="82"/>
      <c r="F639" s="82"/>
      <c r="G639" s="82"/>
      <c r="H639" s="82"/>
      <c r="I639" s="82"/>
      <c r="J639" s="82"/>
    </row>
    <row r="640" spans="1:16" ht="32.25" customHeight="1">
      <c r="A640" s="82"/>
      <c r="B640" s="886" t="s">
        <v>598</v>
      </c>
      <c r="C640" s="886"/>
      <c r="D640" s="886"/>
      <c r="E640" s="886"/>
      <c r="F640" s="886"/>
      <c r="G640" s="886"/>
      <c r="H640" s="886"/>
      <c r="I640" s="886"/>
      <c r="J640" s="82"/>
    </row>
    <row r="641" spans="1:16">
      <c r="A641" s="82"/>
      <c r="B641" s="82"/>
      <c r="C641" s="82"/>
      <c r="D641" s="82"/>
      <c r="E641" s="82"/>
      <c r="F641" s="82"/>
      <c r="G641" s="82"/>
      <c r="H641" s="82"/>
      <c r="I641" s="82"/>
      <c r="J641" s="82"/>
    </row>
    <row r="642" spans="1:16" ht="59.25" customHeight="1">
      <c r="A642" s="285">
        <v>3.2</v>
      </c>
      <c r="B642" s="954" t="s">
        <v>599</v>
      </c>
      <c r="C642" s="954"/>
      <c r="D642" s="954"/>
      <c r="E642" s="954"/>
      <c r="F642" s="954"/>
      <c r="G642" s="954"/>
      <c r="H642" s="954"/>
      <c r="I642" s="954"/>
      <c r="J642" s="284"/>
      <c r="K642" s="194"/>
      <c r="L642" s="194"/>
      <c r="M642" s="194"/>
      <c r="N642" s="194"/>
      <c r="O642" s="194"/>
      <c r="P642" s="194"/>
    </row>
    <row r="643" spans="1:16" ht="19.5" customHeight="1">
      <c r="A643" s="316"/>
      <c r="B643" s="761"/>
      <c r="C643" s="761"/>
      <c r="D643" s="761" t="str">
        <f>IF('Names of Bidder'!D6 = "Sole Bidder", "For individual  firm  ", " For a joint venture of firms")</f>
        <v xml:space="preserve">For individual  firm  </v>
      </c>
      <c r="E643" s="761"/>
      <c r="F643" s="761"/>
      <c r="G643" s="761"/>
      <c r="H643" s="761"/>
      <c r="I643" s="761"/>
      <c r="J643" s="82"/>
    </row>
    <row r="644" spans="1:16" ht="26.25" customHeight="1">
      <c r="A644" s="318"/>
      <c r="B644" s="296"/>
      <c r="C644" s="319"/>
      <c r="D644" s="756" t="s">
        <v>526</v>
      </c>
      <c r="E644" s="742"/>
      <c r="F644" s="741" t="s">
        <v>527</v>
      </c>
      <c r="G644" s="742"/>
      <c r="H644" s="741" t="s">
        <v>528</v>
      </c>
      <c r="I644" s="742"/>
      <c r="J644" s="82"/>
    </row>
    <row r="645" spans="1:16" ht="15.75" customHeight="1">
      <c r="A645" s="317"/>
      <c r="B645" s="743" t="s">
        <v>608</v>
      </c>
      <c r="C645" s="743"/>
      <c r="D645" s="744" t="str">
        <f>'Attach 2(JV)'!B9</f>
        <v/>
      </c>
      <c r="E645" s="745"/>
      <c r="F645" s="744" t="str">
        <f>'Attach 2(JV)'!B17</f>
        <v/>
      </c>
      <c r="G645" s="745"/>
      <c r="H645" s="744" t="str">
        <f>'Attach 2(JV)'!E17</f>
        <v/>
      </c>
      <c r="I645" s="745"/>
      <c r="J645" s="82"/>
    </row>
    <row r="646" spans="1:16" ht="27" customHeight="1">
      <c r="A646" s="333" t="s">
        <v>381</v>
      </c>
      <c r="B646" s="891" t="s">
        <v>601</v>
      </c>
      <c r="C646" s="892"/>
      <c r="D646" s="893" t="s">
        <v>603</v>
      </c>
      <c r="E646" s="894"/>
      <c r="F646" s="741" t="s">
        <v>603</v>
      </c>
      <c r="G646" s="742"/>
      <c r="H646" s="741" t="s">
        <v>603</v>
      </c>
      <c r="I646" s="742"/>
      <c r="J646" s="82"/>
    </row>
    <row r="647" spans="1:16" ht="15.75" customHeight="1">
      <c r="A647" s="332" t="s">
        <v>600</v>
      </c>
      <c r="B647" s="770" t="s">
        <v>602</v>
      </c>
      <c r="C647" s="770"/>
      <c r="D647" s="739"/>
      <c r="E647" s="740"/>
      <c r="F647" s="739"/>
      <c r="G647" s="740"/>
      <c r="H647" s="739"/>
      <c r="I647" s="740"/>
      <c r="J647" s="82"/>
    </row>
    <row r="648" spans="1:16" ht="15.75" customHeight="1">
      <c r="A648" s="332"/>
      <c r="B648" s="823" t="s">
        <v>817</v>
      </c>
      <c r="C648" s="824"/>
      <c r="D648" s="824"/>
      <c r="E648" s="825"/>
      <c r="F648" s="474" t="s">
        <v>553</v>
      </c>
      <c r="G648" s="472"/>
      <c r="H648" s="472"/>
      <c r="I648" s="473"/>
      <c r="J648" s="82"/>
    </row>
    <row r="649" spans="1:16" ht="15.75" customHeight="1">
      <c r="A649" s="451">
        <f>IF(F648="Yes", 1,0)</f>
        <v>1</v>
      </c>
      <c r="B649" s="826" t="str">
        <f>IF(F648="Yes", "2013-2014", "")</f>
        <v>2013-2014</v>
      </c>
      <c r="C649" s="827"/>
      <c r="D649" s="820"/>
      <c r="E649" s="821"/>
      <c r="F649" s="822"/>
      <c r="G649" s="821"/>
      <c r="H649" s="822"/>
      <c r="I649" s="821"/>
      <c r="J649" s="82"/>
    </row>
    <row r="650" spans="1:16" ht="15.75" customHeight="1">
      <c r="A650" s="332">
        <f>A649+1</f>
        <v>2</v>
      </c>
      <c r="B650" s="828" t="s">
        <v>816</v>
      </c>
      <c r="C650" s="828"/>
      <c r="D650" s="814"/>
      <c r="E650" s="815"/>
      <c r="F650" s="814"/>
      <c r="G650" s="815"/>
      <c r="H650" s="814"/>
      <c r="I650" s="815"/>
    </row>
    <row r="651" spans="1:16" ht="15.75" customHeight="1">
      <c r="A651" s="332">
        <f>A650+1</f>
        <v>3</v>
      </c>
      <c r="B651" s="828" t="s">
        <v>774</v>
      </c>
      <c r="C651" s="828"/>
      <c r="D651" s="814"/>
      <c r="E651" s="815"/>
      <c r="F651" s="814"/>
      <c r="G651" s="815"/>
      <c r="H651" s="814"/>
      <c r="I651" s="815"/>
    </row>
    <row r="652" spans="1:16" ht="15.75" customHeight="1">
      <c r="A652" s="332">
        <f>A651+1</f>
        <v>4</v>
      </c>
      <c r="B652" s="828" t="s">
        <v>604</v>
      </c>
      <c r="C652" s="828"/>
      <c r="D652" s="814"/>
      <c r="E652" s="815"/>
      <c r="F652" s="814"/>
      <c r="G652" s="815"/>
      <c r="H652" s="814"/>
      <c r="I652" s="815"/>
      <c r="J652" s="82"/>
    </row>
    <row r="653" spans="1:16" ht="16.5" customHeight="1">
      <c r="A653" s="332">
        <f>A652+1</f>
        <v>5</v>
      </c>
      <c r="B653" s="828" t="s">
        <v>605</v>
      </c>
      <c r="C653" s="828"/>
      <c r="D653" s="814"/>
      <c r="E653" s="815"/>
      <c r="F653" s="814"/>
      <c r="G653" s="815"/>
      <c r="H653" s="814"/>
      <c r="I653" s="815"/>
      <c r="J653" s="82"/>
    </row>
    <row r="654" spans="1:16" ht="15.75">
      <c r="A654" s="332">
        <f>A653+1</f>
        <v>6</v>
      </c>
      <c r="B654" s="828" t="s">
        <v>606</v>
      </c>
      <c r="C654" s="828"/>
      <c r="D654" s="814"/>
      <c r="E654" s="815"/>
      <c r="F654" s="814"/>
      <c r="G654" s="815"/>
      <c r="H654" s="814"/>
      <c r="I654" s="815"/>
      <c r="J654" s="82"/>
    </row>
    <row r="655" spans="1:16" ht="15.75">
      <c r="A655" s="332"/>
      <c r="B655" s="816"/>
      <c r="C655" s="817"/>
      <c r="D655" s="833"/>
      <c r="E655" s="834"/>
      <c r="F655" s="833"/>
      <c r="G655" s="834"/>
      <c r="H655" s="833"/>
      <c r="I655" s="834"/>
      <c r="J655" s="82"/>
    </row>
    <row r="656" spans="1:16" ht="30" customHeight="1">
      <c r="A656" s="285"/>
      <c r="B656" s="958" t="s">
        <v>607</v>
      </c>
      <c r="C656" s="959"/>
      <c r="D656" s="835"/>
      <c r="E656" s="836"/>
      <c r="F656" s="835"/>
      <c r="G656" s="836"/>
      <c r="H656" s="835"/>
      <c r="I656" s="836"/>
      <c r="J656" s="82"/>
    </row>
    <row r="657" spans="1:17" ht="27" customHeight="1">
      <c r="A657" s="333" t="s">
        <v>383</v>
      </c>
      <c r="B657" s="743" t="s">
        <v>609</v>
      </c>
      <c r="C657" s="743"/>
      <c r="D657" s="837"/>
      <c r="E657" s="838"/>
      <c r="F657" s="837"/>
      <c r="G657" s="838"/>
      <c r="H657" s="837"/>
      <c r="I657" s="838"/>
      <c r="J657" s="82"/>
    </row>
    <row r="658" spans="1:17" ht="36" customHeight="1">
      <c r="A658" s="332"/>
      <c r="B658" s="818" t="s">
        <v>610</v>
      </c>
      <c r="C658" s="819"/>
      <c r="D658" s="814"/>
      <c r="E658" s="815"/>
      <c r="F658" s="814"/>
      <c r="G658" s="815"/>
      <c r="H658" s="814"/>
      <c r="I658" s="815"/>
    </row>
    <row r="659" spans="1:17" ht="15.75" customHeight="1">
      <c r="A659" s="332"/>
      <c r="B659" s="968" t="s">
        <v>612</v>
      </c>
      <c r="C659" s="968"/>
      <c r="D659" s="744"/>
      <c r="E659" s="745"/>
      <c r="F659" s="744"/>
      <c r="G659" s="745"/>
      <c r="H659" s="744"/>
      <c r="I659" s="745"/>
      <c r="J659" s="82"/>
    </row>
    <row r="660" spans="1:17" ht="42.75" customHeight="1">
      <c r="A660" s="332"/>
      <c r="B660" s="960" t="s">
        <v>611</v>
      </c>
      <c r="C660" s="961"/>
      <c r="D660" s="814"/>
      <c r="E660" s="815"/>
      <c r="F660" s="814"/>
      <c r="G660" s="815"/>
      <c r="H660" s="814"/>
      <c r="I660" s="815"/>
      <c r="J660" s="82"/>
    </row>
    <row r="661" spans="1:17" s="27" customFormat="1" ht="26.25" customHeight="1">
      <c r="A661" s="37"/>
      <c r="B661" s="156"/>
      <c r="C661" s="156"/>
      <c r="D661" s="399" t="s">
        <v>651</v>
      </c>
      <c r="E661" s="400" t="str">
        <f>PATHLA3</f>
        <v>KRA.pdf</v>
      </c>
      <c r="F661" s="47" t="s">
        <v>653</v>
      </c>
      <c r="G661" s="401" t="str">
        <f>CAPA333</f>
        <v>new.pdf</v>
      </c>
      <c r="H661" s="47" t="s">
        <v>653</v>
      </c>
      <c r="I661" s="401" t="str">
        <f>CAPA444</f>
        <v>Case_Studies.pdf</v>
      </c>
      <c r="J661" s="932"/>
      <c r="K661" s="932"/>
      <c r="L661" s="932"/>
      <c r="M661" s="932"/>
      <c r="N661" s="932"/>
      <c r="O661" s="932"/>
      <c r="P661" s="932"/>
      <c r="Q661" s="932"/>
    </row>
    <row r="662" spans="1:17" s="423" customFormat="1" ht="21.75" hidden="1" customHeight="1">
      <c r="A662" s="418"/>
      <c r="B662" s="418"/>
      <c r="C662" s="418"/>
      <c r="D662" s="440" t="s">
        <v>718</v>
      </c>
      <c r="E662" s="441"/>
      <c r="F662" s="422"/>
      <c r="G662" s="424" t="s">
        <v>720</v>
      </c>
      <c r="H662" s="422"/>
      <c r="I662" s="422" t="s">
        <v>719</v>
      </c>
      <c r="J662" s="425"/>
    </row>
    <row r="663" spans="1:17" s="423" customFormat="1" ht="15.75" hidden="1">
      <c r="A663" s="420"/>
      <c r="B663" s="419"/>
      <c r="C663" s="419"/>
      <c r="D663" s="440" t="s">
        <v>718</v>
      </c>
      <c r="E663" s="441"/>
      <c r="F663" s="422"/>
      <c r="G663" s="424" t="s">
        <v>720</v>
      </c>
      <c r="H663" s="422"/>
      <c r="I663" s="422" t="s">
        <v>719</v>
      </c>
    </row>
    <row r="664" spans="1:17" s="423" customFormat="1" ht="31.5" hidden="1">
      <c r="A664" s="420"/>
      <c r="B664" s="419"/>
      <c r="C664" s="419"/>
      <c r="D664" s="442" t="s">
        <v>652</v>
      </c>
      <c r="E664" s="441"/>
      <c r="F664" s="422"/>
      <c r="G664" s="431" t="s">
        <v>656</v>
      </c>
      <c r="H664" s="422"/>
      <c r="I664" s="431" t="s">
        <v>654</v>
      </c>
    </row>
    <row r="665" spans="1:17" ht="15.75">
      <c r="A665" s="194"/>
      <c r="B665" s="296"/>
      <c r="C665" s="296"/>
      <c r="D665" s="296"/>
      <c r="E665" s="296"/>
      <c r="H665" s="296"/>
      <c r="I665" s="194"/>
    </row>
    <row r="666" spans="1:17" ht="15.75">
      <c r="A666" s="194"/>
      <c r="B666" s="296"/>
      <c r="C666" s="296"/>
      <c r="D666" s="296"/>
      <c r="E666" s="296"/>
      <c r="H666" s="296"/>
      <c r="I666" s="194"/>
    </row>
    <row r="667" spans="1:17" ht="15.75" hidden="1">
      <c r="A667" s="284"/>
      <c r="B667" s="284"/>
      <c r="C667" s="284"/>
      <c r="D667" s="284"/>
      <c r="E667" s="284"/>
      <c r="F667" s="284"/>
      <c r="G667" s="284"/>
      <c r="H667" s="284"/>
      <c r="I667" s="284"/>
      <c r="J667" s="82"/>
    </row>
    <row r="668" spans="1:17" ht="15.75" hidden="1">
      <c r="A668" s="284"/>
      <c r="B668" s="284"/>
      <c r="C668" s="284"/>
      <c r="D668" s="284"/>
      <c r="E668" s="284"/>
      <c r="F668" s="284"/>
      <c r="G668" s="284"/>
      <c r="H668" s="284"/>
      <c r="I668" s="284"/>
      <c r="J668" s="82"/>
    </row>
    <row r="669" spans="1:17" ht="15.75" hidden="1">
      <c r="A669" s="194"/>
      <c r="B669" s="296"/>
      <c r="C669" s="296"/>
      <c r="D669" s="296"/>
      <c r="E669" s="296"/>
      <c r="F669" s="296"/>
      <c r="G669" s="296"/>
      <c r="H669" s="296"/>
      <c r="I669" s="194"/>
    </row>
    <row r="670" spans="1:17" ht="15.75" hidden="1">
      <c r="A670" s="284"/>
      <c r="B670" s="284"/>
      <c r="C670" s="284"/>
      <c r="D670" s="284"/>
      <c r="E670" s="284"/>
      <c r="F670" s="284"/>
      <c r="G670" s="284"/>
      <c r="H670" s="284"/>
      <c r="I670" s="284"/>
      <c r="J670" s="82"/>
    </row>
    <row r="671" spans="1:17" ht="15.75" hidden="1">
      <c r="A671" s="194"/>
      <c r="B671" s="296"/>
      <c r="C671" s="296"/>
      <c r="D671" s="296"/>
      <c r="E671" s="296"/>
      <c r="F671" s="296"/>
      <c r="G671" s="296"/>
      <c r="H671" s="296"/>
      <c r="I671" s="194"/>
    </row>
    <row r="672" spans="1:17" ht="15.75" hidden="1">
      <c r="A672" s="194"/>
      <c r="B672" s="296"/>
      <c r="C672" s="296"/>
      <c r="D672" s="296"/>
      <c r="E672" s="296"/>
      <c r="F672" s="296"/>
      <c r="G672" s="296"/>
      <c r="H672" s="296"/>
      <c r="I672" s="194"/>
    </row>
    <row r="673" spans="1:10" ht="15.75" hidden="1">
      <c r="A673" s="284"/>
      <c r="B673" s="284"/>
      <c r="C673" s="284"/>
      <c r="D673" s="284"/>
      <c r="E673" s="284"/>
      <c r="F673" s="284"/>
      <c r="G673" s="284"/>
      <c r="H673" s="284"/>
      <c r="J673" s="82"/>
    </row>
    <row r="674" spans="1:10" ht="15.75" hidden="1">
      <c r="A674" s="284"/>
      <c r="B674" s="284"/>
      <c r="C674" s="284"/>
      <c r="D674" s="284"/>
      <c r="E674" s="284"/>
      <c r="F674" s="284"/>
      <c r="G674" s="284"/>
      <c r="H674" s="284"/>
      <c r="J674" s="82"/>
    </row>
    <row r="675" spans="1:10" ht="15.75" hidden="1">
      <c r="A675" s="194"/>
      <c r="B675" s="296"/>
      <c r="C675" s="296"/>
      <c r="D675" s="296"/>
      <c r="E675" s="296"/>
      <c r="F675" s="296"/>
      <c r="G675" s="296"/>
      <c r="H675" s="296"/>
    </row>
    <row r="676" spans="1:10" ht="15.75" hidden="1">
      <c r="A676" s="194"/>
      <c r="B676" s="296"/>
      <c r="C676" s="296"/>
      <c r="D676" s="296"/>
      <c r="E676" s="296"/>
      <c r="F676" s="296"/>
      <c r="G676" s="296"/>
      <c r="H676" s="296"/>
      <c r="I676" s="194"/>
    </row>
    <row r="677" spans="1:10" ht="15.75" hidden="1">
      <c r="A677" s="194"/>
      <c r="B677" s="296"/>
      <c r="C677" s="296"/>
      <c r="D677" s="296"/>
      <c r="E677" s="296"/>
      <c r="F677" s="296"/>
      <c r="G677" s="296"/>
      <c r="H677" s="296"/>
      <c r="I677" s="194"/>
    </row>
    <row r="678" spans="1:10" ht="15.75" hidden="1">
      <c r="A678" s="194"/>
      <c r="B678" s="296"/>
      <c r="C678" s="296"/>
      <c r="D678" s="296"/>
      <c r="E678" s="296"/>
      <c r="F678" s="296"/>
      <c r="G678" s="296"/>
      <c r="H678" s="296"/>
      <c r="I678" s="194"/>
    </row>
    <row r="679" spans="1:10" ht="15.75" hidden="1">
      <c r="A679" s="194"/>
      <c r="B679" s="296"/>
      <c r="C679" s="296"/>
      <c r="D679" s="296"/>
      <c r="E679" s="296"/>
      <c r="F679" s="296"/>
      <c r="G679" s="296"/>
      <c r="H679" s="296"/>
      <c r="I679" s="194"/>
    </row>
    <row r="680" spans="1:10" ht="15.75" hidden="1">
      <c r="A680" s="194"/>
      <c r="B680" s="296"/>
      <c r="C680" s="296"/>
      <c r="D680" s="296"/>
      <c r="E680" s="296"/>
      <c r="F680" s="296"/>
      <c r="G680" s="296"/>
      <c r="H680" s="296"/>
      <c r="I680" s="194"/>
    </row>
    <row r="681" spans="1:10" ht="15.75" hidden="1">
      <c r="A681" s="194"/>
      <c r="B681" s="296"/>
      <c r="C681" s="296"/>
      <c r="D681" s="296"/>
      <c r="E681" s="296"/>
      <c r="F681" s="296"/>
      <c r="G681" s="296"/>
      <c r="H681" s="296"/>
      <c r="I681" s="194"/>
    </row>
    <row r="682" spans="1:10" ht="15.75" hidden="1">
      <c r="A682" s="194"/>
      <c r="B682" s="296"/>
      <c r="C682" s="296"/>
      <c r="D682" s="296"/>
      <c r="E682" s="296"/>
      <c r="F682" s="296"/>
      <c r="G682" s="296"/>
      <c r="H682" s="296"/>
      <c r="I682" s="194"/>
    </row>
    <row r="683" spans="1:10" ht="15.75" hidden="1">
      <c r="A683" s="194"/>
      <c r="B683" s="296"/>
      <c r="C683" s="296"/>
      <c r="D683" s="296"/>
      <c r="E683" s="296"/>
      <c r="F683" s="296"/>
      <c r="G683" s="296"/>
      <c r="H683" s="296"/>
      <c r="I683" s="194"/>
    </row>
    <row r="684" spans="1:10" ht="15.75" hidden="1">
      <c r="A684" s="194"/>
      <c r="B684" s="296"/>
      <c r="C684" s="296"/>
      <c r="D684" s="296"/>
      <c r="E684" s="296"/>
      <c r="F684" s="296"/>
      <c r="G684" s="296"/>
      <c r="H684" s="296"/>
      <c r="I684" s="194"/>
    </row>
    <row r="685" spans="1:10" ht="15.75" hidden="1">
      <c r="A685" s="194"/>
      <c r="B685" s="296"/>
      <c r="C685" s="296"/>
      <c r="D685" s="296"/>
      <c r="E685" s="296"/>
      <c r="F685" s="296"/>
      <c r="G685" s="296"/>
      <c r="H685" s="296"/>
      <c r="I685" s="194"/>
    </row>
    <row r="686" spans="1:10" ht="15.75" hidden="1">
      <c r="A686" s="194"/>
      <c r="B686" s="296"/>
      <c r="C686" s="296"/>
      <c r="D686" s="296"/>
      <c r="E686" s="296"/>
      <c r="F686" s="296"/>
      <c r="G686" s="296"/>
      <c r="H686" s="296"/>
      <c r="I686" s="194"/>
    </row>
    <row r="687" spans="1:10" ht="15.75" hidden="1">
      <c r="A687" s="194"/>
      <c r="B687" s="296"/>
      <c r="C687" s="296"/>
      <c r="D687" s="296"/>
      <c r="E687" s="296"/>
      <c r="F687" s="296"/>
      <c r="G687" s="296"/>
      <c r="H687" s="296"/>
      <c r="I687" s="194"/>
    </row>
    <row r="688" spans="1:10" ht="15.75" hidden="1">
      <c r="A688" s="194"/>
      <c r="B688" s="296"/>
      <c r="C688" s="296"/>
      <c r="D688" s="296"/>
      <c r="E688" s="296"/>
      <c r="F688" s="296"/>
      <c r="G688" s="296"/>
      <c r="H688" s="296"/>
      <c r="I688" s="194"/>
    </row>
    <row r="689" spans="1:9" ht="15.75" hidden="1">
      <c r="A689" s="194"/>
      <c r="B689" s="296"/>
      <c r="C689" s="296"/>
      <c r="D689" s="296"/>
      <c r="E689" s="296"/>
      <c r="F689" s="296"/>
      <c r="G689" s="296"/>
      <c r="H689" s="296"/>
      <c r="I689" s="194"/>
    </row>
    <row r="690" spans="1:9" ht="15.75" hidden="1">
      <c r="A690" s="194"/>
      <c r="B690" s="296"/>
      <c r="C690" s="296"/>
      <c r="D690" s="296"/>
      <c r="E690" s="296"/>
      <c r="F690" s="296"/>
      <c r="G690" s="296"/>
      <c r="H690" s="296"/>
      <c r="I690" s="194"/>
    </row>
    <row r="691" spans="1:9" ht="15.75" hidden="1">
      <c r="A691" s="194"/>
      <c r="B691" s="296"/>
      <c r="C691" s="296"/>
      <c r="D691" s="296"/>
      <c r="E691" s="296"/>
      <c r="F691" s="296"/>
      <c r="G691" s="296"/>
      <c r="H691" s="296"/>
      <c r="I691" s="194"/>
    </row>
    <row r="692" spans="1:9" ht="15.75" hidden="1">
      <c r="A692" s="194"/>
      <c r="B692" s="296"/>
      <c r="C692" s="296"/>
      <c r="D692" s="296"/>
      <c r="E692" s="296"/>
      <c r="F692" s="296"/>
      <c r="G692" s="296"/>
      <c r="H692" s="296"/>
      <c r="I692" s="194"/>
    </row>
    <row r="693" spans="1:9" ht="15.75" hidden="1">
      <c r="A693" s="194"/>
      <c r="B693" s="296"/>
      <c r="C693" s="296"/>
      <c r="D693" s="296"/>
      <c r="E693" s="296"/>
      <c r="F693" s="296"/>
      <c r="G693" s="296"/>
      <c r="H693" s="296"/>
      <c r="I693" s="194"/>
    </row>
    <row r="694" spans="1:9" ht="15.75" hidden="1">
      <c r="A694" s="194"/>
      <c r="B694" s="296"/>
      <c r="C694" s="296"/>
      <c r="D694" s="296"/>
      <c r="E694" s="296"/>
      <c r="F694" s="296"/>
      <c r="G694" s="296"/>
      <c r="H694" s="296"/>
      <c r="I694" s="194"/>
    </row>
    <row r="695" spans="1:9" ht="15.75" hidden="1">
      <c r="A695" s="194"/>
      <c r="B695" s="296"/>
      <c r="C695" s="296"/>
      <c r="D695" s="296"/>
      <c r="E695" s="296"/>
      <c r="F695" s="296"/>
      <c r="G695" s="296"/>
      <c r="H695" s="296"/>
      <c r="I695" s="194"/>
    </row>
    <row r="696" spans="1:9" ht="15.75" hidden="1">
      <c r="A696" s="194"/>
      <c r="B696" s="296"/>
      <c r="C696" s="296"/>
      <c r="D696" s="296"/>
      <c r="E696" s="296"/>
      <c r="F696" s="296"/>
      <c r="G696" s="296"/>
      <c r="H696" s="296"/>
      <c r="I696" s="194"/>
    </row>
    <row r="697" spans="1:9" ht="15.75" hidden="1">
      <c r="A697" s="194"/>
      <c r="B697" s="296"/>
      <c r="C697" s="296"/>
      <c r="D697" s="296"/>
      <c r="E697" s="296"/>
      <c r="F697" s="296"/>
      <c r="G697" s="296"/>
      <c r="H697" s="296"/>
      <c r="I697" s="194"/>
    </row>
    <row r="698" spans="1:9" ht="15.75" hidden="1">
      <c r="A698" s="194"/>
      <c r="B698" s="296"/>
      <c r="C698" s="296"/>
      <c r="D698" s="296"/>
      <c r="E698" s="296"/>
      <c r="F698" s="296"/>
      <c r="G698" s="296"/>
      <c r="H698" s="296"/>
      <c r="I698" s="194"/>
    </row>
    <row r="699" spans="1:9" ht="15.75" hidden="1">
      <c r="A699" s="194"/>
      <c r="B699" s="296"/>
      <c r="C699" s="296"/>
      <c r="D699" s="296"/>
      <c r="E699" s="296"/>
      <c r="F699" s="296"/>
      <c r="G699" s="296"/>
      <c r="H699" s="296"/>
      <c r="I699" s="194"/>
    </row>
    <row r="700" spans="1:9" ht="15.75" hidden="1">
      <c r="A700" s="194"/>
      <c r="B700" s="296"/>
      <c r="C700" s="296"/>
      <c r="D700" s="296"/>
      <c r="E700" s="296"/>
      <c r="F700" s="296"/>
      <c r="G700" s="296"/>
      <c r="H700" s="296"/>
      <c r="I700" s="194"/>
    </row>
    <row r="701" spans="1:9" ht="15.75" hidden="1">
      <c r="A701" s="194"/>
      <c r="B701" s="296"/>
      <c r="C701" s="296"/>
      <c r="D701" s="296"/>
      <c r="E701" s="296"/>
      <c r="F701" s="296"/>
      <c r="G701" s="296"/>
      <c r="H701" s="296"/>
      <c r="I701" s="194"/>
    </row>
    <row r="702" spans="1:9" ht="15.75" hidden="1">
      <c r="A702" s="194"/>
      <c r="B702" s="296"/>
      <c r="C702" s="296"/>
      <c r="D702" s="296"/>
      <c r="E702" s="296"/>
      <c r="F702" s="296"/>
      <c r="G702" s="296"/>
      <c r="H702" s="296"/>
      <c r="I702" s="194"/>
    </row>
    <row r="703" spans="1:9" ht="15.75" hidden="1">
      <c r="A703" s="194"/>
      <c r="B703" s="296"/>
      <c r="C703" s="296"/>
      <c r="D703" s="296"/>
      <c r="E703" s="296"/>
      <c r="F703" s="296"/>
      <c r="G703" s="296"/>
      <c r="H703" s="296"/>
      <c r="I703" s="194"/>
    </row>
    <row r="704" spans="1:9" ht="15.75" hidden="1">
      <c r="A704" s="194"/>
      <c r="B704" s="296"/>
      <c r="C704" s="296"/>
      <c r="D704" s="296"/>
      <c r="E704" s="296"/>
      <c r="F704" s="296"/>
      <c r="G704" s="296"/>
      <c r="H704" s="296"/>
      <c r="I704" s="194"/>
    </row>
    <row r="705" spans="1:9" ht="15.75" hidden="1">
      <c r="A705" s="194"/>
      <c r="B705" s="296"/>
      <c r="C705" s="296"/>
      <c r="D705" s="296"/>
      <c r="E705" s="296"/>
      <c r="F705" s="296"/>
      <c r="G705" s="296"/>
      <c r="H705" s="296"/>
      <c r="I705" s="194"/>
    </row>
    <row r="706" spans="1:9" ht="15.75" hidden="1">
      <c r="A706" s="194"/>
      <c r="B706" s="296"/>
      <c r="C706" s="296"/>
      <c r="D706" s="296"/>
      <c r="E706" s="296"/>
      <c r="F706" s="296"/>
      <c r="G706" s="296"/>
      <c r="H706" s="296"/>
      <c r="I706" s="194"/>
    </row>
    <row r="707" spans="1:9" ht="15.75" hidden="1">
      <c r="A707" s="194"/>
      <c r="B707" s="296"/>
      <c r="C707" s="296"/>
      <c r="D707" s="296"/>
      <c r="E707" s="296"/>
      <c r="F707" s="296"/>
      <c r="G707" s="296"/>
      <c r="H707" s="296"/>
      <c r="I707" s="194"/>
    </row>
    <row r="708" spans="1:9" ht="15.75" hidden="1">
      <c r="A708" s="194"/>
      <c r="B708" s="296"/>
      <c r="C708" s="296"/>
      <c r="D708" s="296"/>
      <c r="E708" s="296"/>
      <c r="F708" s="296"/>
      <c r="G708" s="296"/>
      <c r="H708" s="296"/>
      <c r="I708" s="194"/>
    </row>
    <row r="709" spans="1:9" ht="15.75" hidden="1">
      <c r="A709" s="194"/>
      <c r="B709" s="296"/>
      <c r="C709" s="296"/>
      <c r="D709" s="296"/>
      <c r="E709" s="296"/>
      <c r="F709" s="296"/>
      <c r="G709" s="296"/>
      <c r="H709" s="296"/>
      <c r="I709" s="194"/>
    </row>
    <row r="710" spans="1:9" ht="15.75" hidden="1">
      <c r="A710" s="194"/>
      <c r="B710" s="296"/>
      <c r="C710" s="296"/>
      <c r="D710" s="296"/>
      <c r="E710" s="296"/>
      <c r="F710" s="296"/>
      <c r="G710" s="296"/>
      <c r="H710" s="296"/>
      <c r="I710" s="194"/>
    </row>
    <row r="711" spans="1:9" ht="15.75" hidden="1">
      <c r="A711" s="194"/>
      <c r="B711" s="296"/>
      <c r="C711" s="296"/>
      <c r="D711" s="296"/>
      <c r="E711" s="296"/>
      <c r="F711" s="296"/>
      <c r="G711" s="296"/>
      <c r="H711" s="296"/>
      <c r="I711" s="194"/>
    </row>
    <row r="712" spans="1:9" ht="15.75" hidden="1">
      <c r="A712" s="194"/>
      <c r="B712" s="296"/>
      <c r="C712" s="296"/>
      <c r="D712" s="296"/>
      <c r="E712" s="296"/>
      <c r="F712" s="296"/>
      <c r="G712" s="296"/>
      <c r="H712" s="296"/>
      <c r="I712" s="194"/>
    </row>
    <row r="713" spans="1:9" ht="15.75" hidden="1">
      <c r="A713" s="194"/>
      <c r="B713" s="296"/>
      <c r="C713" s="296"/>
      <c r="D713" s="296"/>
      <c r="E713" s="296"/>
      <c r="F713" s="296"/>
      <c r="G713" s="296"/>
      <c r="H713" s="296"/>
      <c r="I713" s="194"/>
    </row>
    <row r="714" spans="1:9" ht="15.75" hidden="1">
      <c r="A714" s="194"/>
      <c r="B714" s="296"/>
      <c r="C714" s="296"/>
      <c r="D714" s="296"/>
      <c r="E714" s="296"/>
      <c r="F714" s="296"/>
      <c r="G714" s="296"/>
      <c r="H714" s="296"/>
      <c r="I714" s="194"/>
    </row>
    <row r="715" spans="1:9" ht="15.75" hidden="1">
      <c r="A715" s="194"/>
      <c r="B715" s="296"/>
      <c r="C715" s="296"/>
      <c r="D715" s="296"/>
      <c r="E715" s="296"/>
      <c r="F715" s="296"/>
      <c r="G715" s="296"/>
      <c r="H715" s="296"/>
      <c r="I715" s="194"/>
    </row>
    <row r="716" spans="1:9" ht="15.75" hidden="1">
      <c r="A716" s="194"/>
      <c r="B716" s="296"/>
      <c r="C716" s="296"/>
      <c r="D716" s="296"/>
      <c r="E716" s="296"/>
      <c r="F716" s="296"/>
      <c r="G716" s="296"/>
      <c r="H716" s="296"/>
      <c r="I716" s="194"/>
    </row>
    <row r="717" spans="1:9" ht="15.75" hidden="1">
      <c r="A717" s="194"/>
      <c r="B717" s="296"/>
      <c r="C717" s="296"/>
      <c r="D717" s="296"/>
      <c r="E717" s="296"/>
      <c r="F717" s="296"/>
      <c r="G717" s="296"/>
      <c r="H717" s="296"/>
      <c r="I717" s="194"/>
    </row>
    <row r="718" spans="1:9" ht="15.75" hidden="1">
      <c r="A718" s="194"/>
      <c r="B718" s="296"/>
      <c r="C718" s="296"/>
      <c r="D718" s="296"/>
      <c r="E718" s="296"/>
      <c r="F718" s="296"/>
      <c r="G718" s="296"/>
      <c r="H718" s="296"/>
      <c r="I718" s="194"/>
    </row>
    <row r="719" spans="1:9" ht="15.75" hidden="1">
      <c r="A719" s="194"/>
      <c r="B719" s="296"/>
      <c r="C719" s="296"/>
      <c r="D719" s="296"/>
      <c r="E719" s="296"/>
      <c r="F719" s="296"/>
      <c r="G719" s="296"/>
      <c r="H719" s="296"/>
      <c r="I719" s="194"/>
    </row>
    <row r="720" spans="1:9" ht="15.75" hidden="1">
      <c r="A720" s="194"/>
      <c r="B720" s="296"/>
      <c r="C720" s="296"/>
      <c r="D720" s="296"/>
      <c r="E720" s="296"/>
      <c r="F720" s="296"/>
      <c r="G720" s="296"/>
      <c r="H720" s="296"/>
      <c r="I720" s="194"/>
    </row>
    <row r="721" spans="1:9" ht="15.75" hidden="1">
      <c r="A721" s="194"/>
      <c r="B721" s="296"/>
      <c r="C721" s="296"/>
      <c r="D721" s="296"/>
      <c r="E721" s="296"/>
      <c r="F721" s="296"/>
      <c r="G721" s="296"/>
      <c r="H721" s="296"/>
      <c r="I721" s="194"/>
    </row>
    <row r="722" spans="1:9" ht="15.75" hidden="1">
      <c r="A722" s="194"/>
      <c r="B722" s="296"/>
      <c r="C722" s="296"/>
      <c r="D722" s="296"/>
      <c r="E722" s="296"/>
      <c r="F722" s="296"/>
      <c r="G722" s="296"/>
      <c r="H722" s="296"/>
      <c r="I722" s="194"/>
    </row>
    <row r="723" spans="1:9" ht="15.75" hidden="1">
      <c r="A723" s="194"/>
      <c r="B723" s="296"/>
      <c r="C723" s="296"/>
      <c r="D723" s="296"/>
      <c r="E723" s="296"/>
      <c r="F723" s="296"/>
      <c r="G723" s="296"/>
      <c r="H723" s="296"/>
      <c r="I723" s="194"/>
    </row>
    <row r="724" spans="1:9" ht="15.75" hidden="1">
      <c r="A724" s="194"/>
      <c r="B724" s="296"/>
      <c r="C724" s="296"/>
      <c r="D724" s="296"/>
      <c r="E724" s="296"/>
      <c r="F724" s="296"/>
      <c r="G724" s="296"/>
      <c r="H724" s="296"/>
      <c r="I724" s="194"/>
    </row>
    <row r="725" spans="1:9" ht="15.75" hidden="1">
      <c r="A725" s="194"/>
      <c r="B725" s="296"/>
      <c r="C725" s="296"/>
      <c r="D725" s="296"/>
      <c r="E725" s="296"/>
      <c r="F725" s="296"/>
      <c r="G725" s="296"/>
      <c r="H725" s="296"/>
      <c r="I725" s="194"/>
    </row>
    <row r="726" spans="1:9" ht="15.75" hidden="1">
      <c r="A726" s="194"/>
      <c r="B726" s="296"/>
      <c r="C726" s="296"/>
      <c r="D726" s="296"/>
      <c r="E726" s="296"/>
      <c r="F726" s="296"/>
      <c r="G726" s="296"/>
      <c r="H726" s="296"/>
      <c r="I726" s="194"/>
    </row>
    <row r="727" spans="1:9" ht="15.75" hidden="1">
      <c r="A727" s="194"/>
      <c r="B727" s="296"/>
      <c r="C727" s="296"/>
      <c r="D727" s="296"/>
      <c r="E727" s="296"/>
      <c r="F727" s="296"/>
      <c r="G727" s="296"/>
      <c r="H727" s="296"/>
      <c r="I727" s="194"/>
    </row>
    <row r="728" spans="1:9" ht="15.75" hidden="1">
      <c r="A728" s="194"/>
      <c r="B728" s="296"/>
      <c r="C728" s="296"/>
      <c r="D728" s="296"/>
      <c r="E728" s="296"/>
      <c r="F728" s="296"/>
      <c r="G728" s="296"/>
      <c r="H728" s="296"/>
      <c r="I728" s="194"/>
    </row>
    <row r="729" spans="1:9" ht="15.75" hidden="1">
      <c r="A729" s="194"/>
      <c r="B729" s="296"/>
      <c r="C729" s="296"/>
      <c r="D729" s="296"/>
      <c r="E729" s="296"/>
      <c r="F729" s="296"/>
      <c r="G729" s="296"/>
      <c r="H729" s="296"/>
      <c r="I729" s="194"/>
    </row>
    <row r="730" spans="1:9" ht="15.75" hidden="1">
      <c r="A730" s="194"/>
      <c r="B730" s="296"/>
      <c r="C730" s="296"/>
      <c r="D730" s="296"/>
      <c r="E730" s="296"/>
      <c r="F730" s="296"/>
      <c r="G730" s="296"/>
      <c r="H730" s="296"/>
      <c r="I730" s="194"/>
    </row>
    <row r="731" spans="1:9" ht="15.75" hidden="1">
      <c r="A731" s="194"/>
      <c r="B731" s="296"/>
      <c r="C731" s="296"/>
      <c r="D731" s="296"/>
      <c r="E731" s="296"/>
      <c r="F731" s="296"/>
      <c r="G731" s="296"/>
      <c r="H731" s="296"/>
      <c r="I731" s="194"/>
    </row>
    <row r="732" spans="1:9" ht="15.75" hidden="1">
      <c r="A732" s="194"/>
      <c r="B732" s="296"/>
      <c r="C732" s="296"/>
      <c r="D732" s="296"/>
      <c r="E732" s="296"/>
      <c r="F732" s="296"/>
      <c r="G732" s="296"/>
      <c r="H732" s="296"/>
      <c r="I732" s="194"/>
    </row>
    <row r="733" spans="1:9" ht="15.75" hidden="1">
      <c r="A733" s="194"/>
      <c r="B733" s="296"/>
      <c r="C733" s="296"/>
      <c r="D733" s="296"/>
      <c r="E733" s="296"/>
      <c r="F733" s="296"/>
      <c r="G733" s="296"/>
      <c r="H733" s="296"/>
      <c r="I733" s="194"/>
    </row>
    <row r="734" spans="1:9" ht="15.75" hidden="1">
      <c r="A734" s="194"/>
      <c r="B734" s="296"/>
      <c r="C734" s="296"/>
      <c r="D734" s="296"/>
      <c r="E734" s="296"/>
      <c r="F734" s="296"/>
      <c r="G734" s="296"/>
      <c r="H734" s="296"/>
      <c r="I734" s="194"/>
    </row>
    <row r="735" spans="1:9" ht="15.75" hidden="1">
      <c r="A735" s="194"/>
      <c r="B735" s="296"/>
      <c r="C735" s="296"/>
      <c r="D735" s="296"/>
      <c r="E735" s="296"/>
      <c r="F735" s="296"/>
      <c r="G735" s="296"/>
      <c r="H735" s="296"/>
      <c r="I735" s="194"/>
    </row>
    <row r="736" spans="1:9" ht="15.75" hidden="1">
      <c r="A736" s="194"/>
      <c r="B736" s="296"/>
      <c r="C736" s="296"/>
      <c r="D736" s="296"/>
      <c r="E736" s="296"/>
      <c r="F736" s="296"/>
      <c r="G736" s="296"/>
      <c r="H736" s="296"/>
      <c r="I736" s="194"/>
    </row>
    <row r="737" spans="1:16" ht="15.75" hidden="1">
      <c r="A737" s="284"/>
      <c r="B737" s="284"/>
      <c r="C737" s="284"/>
      <c r="D737" s="284"/>
      <c r="E737" s="284"/>
      <c r="F737" s="284"/>
      <c r="G737" s="284"/>
      <c r="H737" s="284"/>
      <c r="I737" s="284"/>
      <c r="J737" s="82"/>
    </row>
    <row r="738" spans="1:16" ht="15.75" hidden="1">
      <c r="A738" s="194"/>
      <c r="B738" s="296"/>
      <c r="C738" s="296"/>
      <c r="D738" s="296"/>
      <c r="E738" s="296"/>
      <c r="F738" s="296"/>
      <c r="G738" s="296"/>
      <c r="H738" s="296"/>
      <c r="I738" s="194"/>
    </row>
    <row r="739" spans="1:16" ht="15.75">
      <c r="A739" s="331" t="s">
        <v>613</v>
      </c>
      <c r="B739" s="857" t="s">
        <v>614</v>
      </c>
      <c r="C739" s="857"/>
      <c r="D739" s="857"/>
      <c r="E739" s="857"/>
      <c r="F739" s="857"/>
      <c r="G739" s="857"/>
      <c r="H739" s="857"/>
      <c r="I739" s="857"/>
      <c r="J739" s="82"/>
    </row>
    <row r="740" spans="1:16" ht="15.75">
      <c r="A740" s="284"/>
      <c r="B740" s="296"/>
      <c r="C740" s="296"/>
      <c r="D740" s="296"/>
      <c r="E740" s="296"/>
      <c r="F740" s="296"/>
      <c r="G740" s="296"/>
      <c r="H740" s="296"/>
      <c r="I740" s="82"/>
      <c r="J740" s="82"/>
    </row>
    <row r="741" spans="1:16" ht="35.25" customHeight="1">
      <c r="A741" s="296" t="s">
        <v>617</v>
      </c>
      <c r="B741" s="880" t="s">
        <v>615</v>
      </c>
      <c r="C741" s="880"/>
      <c r="D741" s="880"/>
      <c r="E741" s="880"/>
      <c r="F741" s="880"/>
      <c r="G741" s="880"/>
      <c r="H741" s="880"/>
      <c r="I741" s="880"/>
      <c r="J741" s="82"/>
    </row>
    <row r="742" spans="1:16" ht="15.75">
      <c r="A742" s="285" t="s">
        <v>388</v>
      </c>
      <c r="B742" s="880" t="s">
        <v>805</v>
      </c>
      <c r="C742" s="880"/>
      <c r="D742" s="880"/>
      <c r="E742" s="880"/>
      <c r="F742" s="880"/>
      <c r="G742" s="880"/>
      <c r="H742" s="880"/>
      <c r="I742" s="880"/>
      <c r="J742" s="82"/>
    </row>
    <row r="743" spans="1:16" ht="15.75">
      <c r="A743" s="82"/>
      <c r="B743" s="296"/>
      <c r="C743" s="296"/>
      <c r="D743" s="296"/>
      <c r="E743" s="296"/>
      <c r="F743" s="296"/>
      <c r="G743" s="296"/>
      <c r="H743" s="296"/>
      <c r="I743" s="82"/>
    </row>
    <row r="744" spans="1:16" ht="51" customHeight="1">
      <c r="A744" s="285" t="s">
        <v>616</v>
      </c>
      <c r="B744" s="880" t="s">
        <v>801</v>
      </c>
      <c r="C744" s="880"/>
      <c r="D744" s="880"/>
      <c r="E744" s="880"/>
      <c r="F744" s="880"/>
      <c r="G744" s="880"/>
      <c r="H744" s="880"/>
      <c r="I744" s="880"/>
      <c r="J744" s="82"/>
    </row>
    <row r="745" spans="1:16" ht="15.75">
      <c r="A745" s="284"/>
      <c r="B745" s="284"/>
      <c r="C745" s="284"/>
      <c r="D745" s="284"/>
      <c r="E745" s="284"/>
      <c r="F745" s="284"/>
      <c r="G745" s="284"/>
      <c r="H745" s="284"/>
      <c r="I745" s="284"/>
      <c r="J745" s="82"/>
    </row>
    <row r="746" spans="1:16" ht="63.75" customHeight="1">
      <c r="A746" s="285" t="s">
        <v>779</v>
      </c>
      <c r="B746" s="880" t="s">
        <v>802</v>
      </c>
      <c r="C746" s="880"/>
      <c r="D746" s="880"/>
      <c r="E746" s="880"/>
      <c r="F746" s="880"/>
      <c r="G746" s="880"/>
      <c r="H746" s="880"/>
      <c r="I746" s="880"/>
      <c r="J746" s="284"/>
      <c r="K746" s="194"/>
      <c r="L746" s="194"/>
      <c r="M746" s="194"/>
      <c r="N746" s="194"/>
      <c r="O746" s="194"/>
      <c r="P746" s="194"/>
    </row>
    <row r="747" spans="1:16" ht="15.75">
      <c r="A747" s="194"/>
      <c r="B747" s="296"/>
      <c r="C747" s="296"/>
      <c r="D747" s="296"/>
      <c r="E747" s="296"/>
      <c r="F747" s="296"/>
      <c r="G747" s="296"/>
      <c r="H747" s="296"/>
      <c r="I747" s="194"/>
    </row>
    <row r="748" spans="1:16" ht="42.75" customHeight="1">
      <c r="A748" s="337" t="s">
        <v>347</v>
      </c>
      <c r="B748" s="880" t="s">
        <v>847</v>
      </c>
      <c r="C748" s="880"/>
      <c r="D748" s="880"/>
      <c r="E748" s="880"/>
      <c r="F748" s="880"/>
      <c r="G748" s="880"/>
      <c r="H748" s="880"/>
      <c r="I748" s="880"/>
      <c r="J748" s="82"/>
    </row>
    <row r="749" spans="1:16" ht="15.75">
      <c r="A749" s="284"/>
      <c r="B749" s="284"/>
      <c r="C749" s="284"/>
      <c r="D749" s="284"/>
      <c r="E749" s="284"/>
      <c r="F749" s="284"/>
      <c r="G749" s="284"/>
      <c r="H749" s="284"/>
      <c r="I749" s="284"/>
      <c r="J749" s="82"/>
    </row>
    <row r="750" spans="1:16" ht="49.5" customHeight="1">
      <c r="A750" s="337" t="s">
        <v>348</v>
      </c>
      <c r="B750" s="880" t="s">
        <v>803</v>
      </c>
      <c r="C750" s="880"/>
      <c r="D750" s="880"/>
      <c r="E750" s="880"/>
      <c r="F750" s="880"/>
      <c r="G750" s="880"/>
      <c r="H750" s="880"/>
      <c r="I750" s="880"/>
      <c r="J750" s="82"/>
    </row>
    <row r="751" spans="1:16" ht="15.75">
      <c r="A751" s="284"/>
      <c r="B751" s="296"/>
      <c r="C751" s="296"/>
      <c r="D751" s="296"/>
      <c r="E751" s="296"/>
      <c r="F751" s="296"/>
      <c r="G751" s="296"/>
      <c r="H751" s="296"/>
      <c r="I751" s="284"/>
      <c r="J751" s="284"/>
      <c r="K751" s="194"/>
      <c r="L751" s="194"/>
      <c r="M751" s="194"/>
      <c r="N751" s="194"/>
      <c r="O751" s="194"/>
      <c r="P751" s="194"/>
    </row>
    <row r="752" spans="1:16" ht="15.75" hidden="1">
      <c r="A752" s="582" t="s">
        <v>349</v>
      </c>
      <c r="B752" s="881" t="s">
        <v>618</v>
      </c>
      <c r="C752" s="881"/>
      <c r="D752" s="881"/>
      <c r="E752" s="881"/>
      <c r="F752" s="881"/>
      <c r="G752" s="881"/>
      <c r="H752" s="881"/>
      <c r="I752" s="881"/>
      <c r="J752" s="284"/>
      <c r="K752" s="194"/>
      <c r="L752" s="194"/>
      <c r="M752" s="194"/>
      <c r="N752" s="194"/>
      <c r="O752" s="194"/>
      <c r="P752" s="194"/>
    </row>
    <row r="753" spans="1:41" ht="15.75" hidden="1">
      <c r="A753" s="583"/>
      <c r="B753" s="584"/>
      <c r="C753" s="584"/>
      <c r="D753" s="584"/>
      <c r="E753" s="584"/>
      <c r="F753" s="584"/>
      <c r="G753" s="584"/>
      <c r="H753" s="584"/>
      <c r="I753" s="583"/>
      <c r="J753" s="284"/>
      <c r="K753" s="194"/>
      <c r="L753" s="194"/>
      <c r="M753" s="194"/>
      <c r="N753" s="194"/>
      <c r="O753" s="194"/>
      <c r="P753" s="194"/>
    </row>
    <row r="754" spans="1:41" ht="30.75" hidden="1" customHeight="1">
      <c r="A754" s="585"/>
      <c r="B754" s="881" t="s">
        <v>619</v>
      </c>
      <c r="C754" s="881"/>
      <c r="D754" s="881"/>
      <c r="E754" s="881"/>
      <c r="F754" s="881"/>
      <c r="G754" s="881"/>
      <c r="H754" s="881"/>
      <c r="I754" s="881"/>
    </row>
    <row r="755" spans="1:41" ht="15.75" hidden="1">
      <c r="A755" s="583"/>
      <c r="B755" s="583"/>
      <c r="C755" s="583"/>
      <c r="D755" s="583"/>
      <c r="E755" s="583"/>
      <c r="F755" s="583"/>
      <c r="G755" s="583"/>
      <c r="H755" s="583"/>
      <c r="I755" s="583"/>
      <c r="J755" s="82"/>
    </row>
    <row r="756" spans="1:41" ht="125.25" hidden="1" customHeight="1">
      <c r="A756" s="583"/>
      <c r="B756" s="890" t="s">
        <v>620</v>
      </c>
      <c r="C756" s="890"/>
      <c r="D756" s="890"/>
      <c r="E756" s="890"/>
      <c r="F756" s="890"/>
      <c r="G756" s="890"/>
      <c r="H756" s="890"/>
      <c r="I756" s="890"/>
      <c r="J756" s="82"/>
    </row>
    <row r="757" spans="1:41" hidden="1">
      <c r="A757" s="581"/>
      <c r="B757" s="581"/>
      <c r="C757" s="581"/>
      <c r="D757" s="581"/>
      <c r="E757" s="581"/>
      <c r="F757" s="581"/>
      <c r="G757" s="581"/>
      <c r="H757" s="581"/>
      <c r="I757" s="581"/>
      <c r="J757" s="82"/>
    </row>
    <row r="758" spans="1:41" ht="51.75" hidden="1" customHeight="1">
      <c r="A758" s="581"/>
      <c r="B758" s="890" t="s">
        <v>621</v>
      </c>
      <c r="C758" s="890"/>
      <c r="D758" s="890"/>
      <c r="E758" s="890"/>
      <c r="F758" s="890"/>
      <c r="G758" s="890"/>
      <c r="H758" s="890"/>
      <c r="I758" s="890"/>
      <c r="J758" s="82"/>
    </row>
    <row r="759" spans="1:41" ht="15.75" hidden="1">
      <c r="A759" s="580"/>
      <c r="B759" s="583"/>
      <c r="C759" s="583"/>
      <c r="D759" s="583"/>
      <c r="E759" s="583"/>
      <c r="F759" s="583"/>
      <c r="G759" s="583"/>
      <c r="H759" s="583"/>
      <c r="I759" s="583"/>
      <c r="J759" s="82"/>
    </row>
    <row r="760" spans="1:41" ht="15.75" hidden="1">
      <c r="A760" s="580"/>
      <c r="B760" s="881" t="s">
        <v>622</v>
      </c>
      <c r="C760" s="881"/>
      <c r="D760" s="881"/>
      <c r="E760" s="881"/>
      <c r="F760" s="881"/>
      <c r="G760" s="881"/>
      <c r="H760" s="881"/>
      <c r="I760" s="881"/>
      <c r="J760" s="82"/>
    </row>
    <row r="761" spans="1:41" ht="15.75">
      <c r="A761" s="284"/>
      <c r="B761" s="284"/>
      <c r="C761" s="284"/>
      <c r="D761" s="284"/>
      <c r="E761" s="284"/>
      <c r="F761" s="284"/>
      <c r="G761" s="284"/>
      <c r="H761" s="284"/>
      <c r="I761" s="284"/>
      <c r="J761" s="82"/>
    </row>
    <row r="762" spans="1:41" ht="63" customHeight="1">
      <c r="A762" s="285">
        <v>4.2</v>
      </c>
      <c r="B762" s="886" t="s">
        <v>699</v>
      </c>
      <c r="C762" s="886"/>
      <c r="D762" s="886"/>
      <c r="E762" s="886"/>
      <c r="F762" s="886"/>
      <c r="G762" s="886"/>
      <c r="H762" s="886"/>
      <c r="I762" s="886"/>
    </row>
    <row r="763" spans="1:41">
      <c r="A763" s="82"/>
      <c r="B763" s="82"/>
      <c r="C763" s="82"/>
      <c r="D763" s="82"/>
      <c r="E763" s="82"/>
      <c r="F763" s="82"/>
      <c r="G763" s="82"/>
      <c r="H763" s="82"/>
      <c r="I763" s="82"/>
      <c r="J763" s="82"/>
    </row>
    <row r="764" spans="1:41" ht="15.75">
      <c r="A764" s="82"/>
      <c r="B764" s="334" t="s">
        <v>37</v>
      </c>
      <c r="C764" s="760"/>
      <c r="D764" s="760"/>
      <c r="E764" s="760"/>
      <c r="F764" s="760"/>
      <c r="G764" s="760"/>
      <c r="H764" s="760"/>
      <c r="I764" s="760"/>
      <c r="J764" s="82"/>
      <c r="AN764" s="28" t="s">
        <v>651</v>
      </c>
      <c r="AO764" s="28" t="str">
        <f>PATHAR3</f>
        <v>KRA.pdf</v>
      </c>
    </row>
    <row r="765" spans="1:41" ht="15.75">
      <c r="A765" s="82"/>
      <c r="B765" s="334" t="s">
        <v>46</v>
      </c>
      <c r="C765" s="760"/>
      <c r="D765" s="760"/>
      <c r="E765" s="760"/>
      <c r="F765" s="760"/>
      <c r="G765" s="760"/>
      <c r="H765" s="760"/>
      <c r="I765" s="760"/>
      <c r="J765" s="82"/>
      <c r="AO765" s="28" t="s">
        <v>655</v>
      </c>
    </row>
    <row r="766" spans="1:41" ht="15.75">
      <c r="A766" s="82"/>
      <c r="B766" s="334" t="s">
        <v>503</v>
      </c>
      <c r="C766" s="760"/>
      <c r="D766" s="760"/>
      <c r="E766" s="760"/>
      <c r="F766" s="760"/>
      <c r="G766" s="760"/>
      <c r="H766" s="760"/>
      <c r="I766" s="760"/>
      <c r="J766" s="82"/>
      <c r="AO766" s="28" t="s">
        <v>655</v>
      </c>
    </row>
    <row r="767" spans="1:41" ht="15.75">
      <c r="A767" s="82"/>
      <c r="B767" s="334" t="s">
        <v>623</v>
      </c>
      <c r="C767" s="760"/>
      <c r="D767" s="760"/>
      <c r="E767" s="760"/>
      <c r="F767" s="760"/>
      <c r="G767" s="760"/>
      <c r="H767" s="760"/>
      <c r="I767" s="760"/>
      <c r="J767" s="82"/>
      <c r="AO767" s="28" t="s">
        <v>652</v>
      </c>
    </row>
    <row r="768" spans="1:41" ht="15.75">
      <c r="A768" s="82"/>
      <c r="B768" s="334" t="s">
        <v>683</v>
      </c>
      <c r="C768" s="760"/>
      <c r="D768" s="760"/>
      <c r="E768" s="760"/>
      <c r="F768" s="760"/>
      <c r="G768" s="760"/>
      <c r="H768" s="760"/>
      <c r="I768" s="760"/>
      <c r="J768" s="82"/>
    </row>
    <row r="769" spans="1:10" ht="15.75">
      <c r="A769" s="82"/>
      <c r="B769" s="334" t="s">
        <v>684</v>
      </c>
      <c r="C769" s="760"/>
      <c r="D769" s="760"/>
      <c r="E769" s="760"/>
      <c r="F769" s="760"/>
      <c r="G769" s="760"/>
      <c r="H769" s="760"/>
      <c r="I769" s="760"/>
      <c r="J769" s="82"/>
    </row>
    <row r="770" spans="1:10" ht="15.75">
      <c r="A770" s="82"/>
      <c r="B770" s="334" t="s">
        <v>685</v>
      </c>
      <c r="C770" s="760"/>
      <c r="D770" s="760"/>
      <c r="E770" s="760"/>
      <c r="F770" s="760"/>
      <c r="G770" s="760"/>
      <c r="H770" s="760"/>
      <c r="I770" s="760"/>
      <c r="J770" s="82"/>
    </row>
    <row r="771" spans="1:10" ht="15.75">
      <c r="A771" s="82"/>
      <c r="B771" s="334" t="s">
        <v>686</v>
      </c>
      <c r="C771" s="760"/>
      <c r="D771" s="760"/>
      <c r="E771" s="760"/>
      <c r="F771" s="760"/>
      <c r="G771" s="760"/>
      <c r="H771" s="760"/>
      <c r="I771" s="760"/>
      <c r="J771" s="82"/>
    </row>
    <row r="772" spans="1:10" ht="15.75">
      <c r="A772" s="82"/>
      <c r="B772" s="334" t="s">
        <v>687</v>
      </c>
      <c r="C772" s="760"/>
      <c r="D772" s="760"/>
      <c r="E772" s="760"/>
      <c r="F772" s="760"/>
      <c r="G772" s="760"/>
      <c r="H772" s="760"/>
      <c r="I772" s="760"/>
      <c r="J772" s="82"/>
    </row>
    <row r="773" spans="1:10">
      <c r="A773" s="82"/>
      <c r="B773" s="82"/>
      <c r="C773" s="82"/>
      <c r="D773" s="82"/>
      <c r="E773" s="82"/>
      <c r="F773" s="82"/>
      <c r="G773" s="82"/>
      <c r="H773" s="82"/>
      <c r="I773" s="82"/>
      <c r="J773" s="82"/>
    </row>
    <row r="774" spans="1:10">
      <c r="A774" s="82"/>
      <c r="B774" s="82"/>
      <c r="C774" s="82"/>
      <c r="D774" s="82"/>
      <c r="E774" s="82"/>
      <c r="F774" s="82"/>
      <c r="G774" s="82"/>
      <c r="H774" s="82"/>
      <c r="I774" s="82"/>
      <c r="J774" s="82"/>
    </row>
    <row r="775" spans="1:10" ht="15.75">
      <c r="A775" s="284"/>
      <c r="B775" s="284"/>
      <c r="C775" s="284"/>
      <c r="D775" s="284"/>
      <c r="E775" s="284"/>
      <c r="F775" s="284"/>
      <c r="G775" s="284"/>
      <c r="H775" s="284"/>
      <c r="I775" s="284"/>
      <c r="J775" s="82"/>
    </row>
    <row r="776" spans="1:10" ht="35.25" customHeight="1">
      <c r="A776" s="335" t="s">
        <v>624</v>
      </c>
      <c r="B776" s="882" t="s">
        <v>638</v>
      </c>
      <c r="C776" s="882"/>
      <c r="D776" s="882"/>
      <c r="E776" s="882"/>
      <c r="F776" s="882"/>
      <c r="G776" s="882"/>
      <c r="H776" s="882"/>
      <c r="I776" s="882"/>
      <c r="J776" s="82"/>
    </row>
    <row r="777" spans="1:10" ht="39" customHeight="1">
      <c r="A777" s="285">
        <v>5.0999999999999996</v>
      </c>
      <c r="B777" s="768" t="s">
        <v>625</v>
      </c>
      <c r="C777" s="768"/>
      <c r="D777" s="768"/>
      <c r="E777" s="768"/>
      <c r="F777" s="768"/>
      <c r="G777" s="768"/>
      <c r="H777" s="768"/>
      <c r="I777" s="768"/>
    </row>
    <row r="778" spans="1:10" ht="16.5" hidden="1" customHeight="1">
      <c r="A778" s="335"/>
      <c r="B778" s="341"/>
      <c r="C778" s="341"/>
      <c r="D778" s="341"/>
      <c r="E778" s="341"/>
      <c r="F778" s="341"/>
      <c r="I778" s="341"/>
      <c r="J778" s="82"/>
    </row>
    <row r="779" spans="1:10" ht="15.75" hidden="1">
      <c r="A779" s="284"/>
      <c r="B779" s="284"/>
      <c r="C779" s="284"/>
      <c r="D779" s="284"/>
      <c r="E779" s="284"/>
      <c r="F779" s="284"/>
      <c r="G779" s="284"/>
      <c r="H779" s="284"/>
      <c r="I779" s="284"/>
      <c r="J779" s="82"/>
    </row>
    <row r="780" spans="1:10" ht="15.75" hidden="1">
      <c r="A780" s="82"/>
      <c r="B780" s="338"/>
      <c r="C780" s="82"/>
      <c r="D780" s="82"/>
      <c r="E780" s="82"/>
      <c r="F780" s="82"/>
      <c r="G780" s="82"/>
      <c r="H780" s="82"/>
      <c r="I780" s="82"/>
      <c r="J780" s="82"/>
    </row>
    <row r="781" spans="1:10" ht="131.25" customHeight="1">
      <c r="A781" s="82"/>
      <c r="B781" s="337" t="s">
        <v>700</v>
      </c>
      <c r="C781" s="768" t="s">
        <v>626</v>
      </c>
      <c r="D781" s="768"/>
      <c r="E781" s="768"/>
      <c r="F781" s="768"/>
      <c r="G781" s="768"/>
      <c r="H781" s="768"/>
      <c r="I781" s="768"/>
      <c r="J781" s="328"/>
    </row>
    <row r="782" spans="1:10" ht="15">
      <c r="A782" s="82"/>
      <c r="B782" s="336"/>
      <c r="C782" s="82"/>
      <c r="D782" s="82"/>
      <c r="E782" s="82"/>
      <c r="F782" s="82"/>
      <c r="G782" s="82"/>
      <c r="H782" s="82"/>
      <c r="I782" s="82"/>
      <c r="J782" s="82"/>
    </row>
    <row r="783" spans="1:10" ht="84" customHeight="1">
      <c r="A783" s="82"/>
      <c r="B783" s="337" t="s">
        <v>627</v>
      </c>
      <c r="C783" s="768" t="s">
        <v>628</v>
      </c>
      <c r="D783" s="768"/>
      <c r="E783" s="768"/>
      <c r="F783" s="768"/>
      <c r="G783" s="768"/>
      <c r="H783" s="768"/>
      <c r="I783" s="768"/>
      <c r="J783" s="82"/>
    </row>
    <row r="784" spans="1:10" ht="17.25" hidden="1" customHeight="1">
      <c r="A784" s="82"/>
      <c r="B784" s="337"/>
      <c r="C784" s="343"/>
      <c r="D784" s="343"/>
      <c r="E784" s="343"/>
      <c r="F784" s="343"/>
      <c r="G784" s="343"/>
      <c r="H784" s="343"/>
      <c r="I784" s="343"/>
      <c r="J784" s="82"/>
    </row>
    <row r="785" spans="1:13" ht="17.25" hidden="1" customHeight="1">
      <c r="A785" s="82"/>
      <c r="B785" s="337"/>
      <c r="C785" s="343"/>
      <c r="D785" s="343"/>
      <c r="E785" s="343"/>
      <c r="F785" s="343"/>
      <c r="G785" s="343"/>
      <c r="H785" s="343"/>
      <c r="I785" s="343"/>
      <c r="J785" s="82"/>
    </row>
    <row r="786" spans="1:13" ht="17.25" hidden="1" customHeight="1">
      <c r="A786" s="82"/>
      <c r="B786" s="337"/>
      <c r="C786" s="343"/>
      <c r="D786" s="343"/>
      <c r="E786" s="343"/>
      <c r="F786" s="343"/>
      <c r="G786" s="343"/>
      <c r="H786" s="343"/>
      <c r="I786" s="343"/>
      <c r="J786" s="82"/>
    </row>
    <row r="787" spans="1:13" ht="15.75">
      <c r="A787" s="284"/>
      <c r="B787" s="284"/>
      <c r="C787" s="284"/>
      <c r="D787" s="284"/>
      <c r="E787" s="284"/>
      <c r="F787" s="284"/>
      <c r="G787" s="284"/>
      <c r="H787" s="284"/>
      <c r="I787" s="284"/>
      <c r="J787" s="82"/>
    </row>
    <row r="788" spans="1:13" ht="48.75" customHeight="1">
      <c r="A788" s="296">
        <v>5.2</v>
      </c>
      <c r="B788" s="769" t="s">
        <v>629</v>
      </c>
      <c r="C788" s="769"/>
      <c r="D788" s="769"/>
      <c r="E788" s="769"/>
      <c r="F788" s="769"/>
      <c r="G788" s="769"/>
      <c r="H788" s="769"/>
      <c r="I788" s="769"/>
    </row>
    <row r="789" spans="1:13">
      <c r="A789" s="82"/>
      <c r="B789" s="283"/>
      <c r="C789" s="283"/>
      <c r="D789" s="283"/>
      <c r="E789" s="283"/>
      <c r="F789" s="283"/>
      <c r="G789" s="283"/>
      <c r="H789" s="283"/>
      <c r="I789" s="283"/>
      <c r="J789" s="82"/>
    </row>
    <row r="790" spans="1:13" ht="33.75" customHeight="1">
      <c r="A790" s="82"/>
      <c r="B790" s="769" t="s">
        <v>630</v>
      </c>
      <c r="C790" s="769"/>
      <c r="D790" s="769"/>
      <c r="E790" s="769"/>
      <c r="F790" s="769"/>
      <c r="G790" s="769"/>
      <c r="H790" s="769"/>
      <c r="I790" s="769"/>
      <c r="J790" s="82"/>
    </row>
    <row r="791" spans="1:13" ht="19.5" customHeight="1">
      <c r="A791" s="316"/>
      <c r="B791" s="761"/>
      <c r="C791" s="761"/>
      <c r="D791" s="761" t="str">
        <f>IF('Names of Bidder'!D6 = "Sole Bidder", "For individual  firm  ", " For a joint venture of firms")</f>
        <v xml:space="preserve">For individual  firm  </v>
      </c>
      <c r="E791" s="761"/>
      <c r="F791" s="761"/>
      <c r="G791" s="761"/>
      <c r="H791" s="761"/>
      <c r="I791" s="761"/>
      <c r="J791" s="82"/>
    </row>
    <row r="792" spans="1:13" ht="26.25" customHeight="1">
      <c r="A792" s="318"/>
      <c r="B792" s="296"/>
      <c r="C792" s="319"/>
      <c r="D792" s="756" t="s">
        <v>526</v>
      </c>
      <c r="E792" s="742"/>
      <c r="F792" s="741" t="s">
        <v>527</v>
      </c>
      <c r="G792" s="742"/>
      <c r="H792" s="741" t="s">
        <v>528</v>
      </c>
      <c r="I792" s="742"/>
      <c r="J792" s="82"/>
    </row>
    <row r="793" spans="1:13" ht="27" customHeight="1">
      <c r="A793" s="333" t="s">
        <v>381</v>
      </c>
      <c r="B793" s="770" t="s">
        <v>631</v>
      </c>
      <c r="C793" s="770"/>
      <c r="D793" s="883" t="s">
        <v>632</v>
      </c>
      <c r="E793" s="884"/>
      <c r="F793" s="741" t="s">
        <v>632</v>
      </c>
      <c r="G793" s="742"/>
      <c r="H793" s="741" t="s">
        <v>632</v>
      </c>
      <c r="I793" s="742"/>
      <c r="J793" s="82"/>
    </row>
    <row r="794" spans="1:13" ht="15.75" customHeight="1">
      <c r="A794" s="332"/>
      <c r="B794" s="762" t="s">
        <v>633</v>
      </c>
      <c r="C794" s="763"/>
      <c r="D794" s="736" t="s">
        <v>553</v>
      </c>
      <c r="E794" s="737"/>
      <c r="F794" s="734" t="s">
        <v>553</v>
      </c>
      <c r="G794" s="735"/>
      <c r="H794" s="734" t="s">
        <v>553</v>
      </c>
      <c r="I794" s="735"/>
      <c r="J794" s="458" t="s">
        <v>693</v>
      </c>
      <c r="K794" s="459" t="s">
        <v>688</v>
      </c>
      <c r="L794" s="459" t="s">
        <v>681</v>
      </c>
    </row>
    <row r="795" spans="1:13" ht="30" customHeight="1">
      <c r="A795" s="332"/>
      <c r="B795" s="764"/>
      <c r="C795" s="765"/>
      <c r="D795" s="406"/>
      <c r="E795" s="407"/>
      <c r="F795" s="406"/>
      <c r="G795" s="407"/>
      <c r="H795" s="406"/>
      <c r="I795" s="407"/>
      <c r="J795" s="458" t="s">
        <v>693</v>
      </c>
      <c r="K795" s="459" t="s">
        <v>688</v>
      </c>
      <c r="L795" s="459" t="s">
        <v>681</v>
      </c>
    </row>
    <row r="796" spans="1:13" ht="30" customHeight="1">
      <c r="A796" s="332"/>
      <c r="B796" s="766"/>
      <c r="C796" s="767"/>
      <c r="D796" s="443" t="s">
        <v>653</v>
      </c>
      <c r="E796" s="444" t="str">
        <f>PATHLP3</f>
        <v>Case_Studies.pdf</v>
      </c>
      <c r="F796" s="443" t="s">
        <v>653</v>
      </c>
      <c r="G796" s="444" t="str">
        <f>PATHJVPR111</f>
        <v>KRA.pdf</v>
      </c>
      <c r="H796" s="443" t="s">
        <v>653</v>
      </c>
      <c r="I796" s="444" t="str">
        <f>PATHJVPR222</f>
        <v>office order.pdf</v>
      </c>
      <c r="J796" s="458" t="s">
        <v>654</v>
      </c>
      <c r="K796" s="460" t="s">
        <v>652</v>
      </c>
      <c r="L796" s="459" t="s">
        <v>682</v>
      </c>
    </row>
    <row r="797" spans="1:13" ht="30" customHeight="1">
      <c r="A797" s="332"/>
      <c r="B797" s="762" t="s">
        <v>634</v>
      </c>
      <c r="C797" s="763"/>
      <c r="D797" s="736" t="s">
        <v>553</v>
      </c>
      <c r="E797" s="737"/>
      <c r="F797" s="734" t="s">
        <v>553</v>
      </c>
      <c r="G797" s="735"/>
      <c r="H797" s="734" t="s">
        <v>650</v>
      </c>
      <c r="I797" s="735"/>
      <c r="J797" s="461" t="s">
        <v>718</v>
      </c>
      <c r="K797" s="461" t="s">
        <v>720</v>
      </c>
      <c r="L797" s="461" t="s">
        <v>719</v>
      </c>
    </row>
    <row r="798" spans="1:13" ht="30" customHeight="1">
      <c r="A798" s="332"/>
      <c r="B798" s="764"/>
      <c r="C798" s="765"/>
      <c r="D798" s="406"/>
      <c r="E798" s="407"/>
      <c r="F798" s="406"/>
      <c r="G798" s="407"/>
      <c r="H798" s="406"/>
      <c r="I798" s="407"/>
      <c r="J798" s="461" t="s">
        <v>718</v>
      </c>
      <c r="K798" s="461" t="s">
        <v>720</v>
      </c>
      <c r="L798" s="461" t="s">
        <v>719</v>
      </c>
    </row>
    <row r="799" spans="1:13" ht="30" customHeight="1">
      <c r="A799" s="332"/>
      <c r="B799" s="766"/>
      <c r="C799" s="767"/>
      <c r="D799" s="443" t="s">
        <v>653</v>
      </c>
      <c r="E799" s="444" t="str">
        <f>BL2AAA</f>
        <v>KRA.pdf</v>
      </c>
      <c r="F799" s="443" t="s">
        <v>653</v>
      </c>
      <c r="G799" s="444" t="str">
        <f>BL2BBB</f>
        <v>new.pdf</v>
      </c>
      <c r="H799" s="443" t="s">
        <v>653</v>
      </c>
      <c r="I799" s="444" t="str">
        <f>BL2CCC</f>
        <v>Case_Studies.pdf</v>
      </c>
      <c r="J799" s="461" t="s">
        <v>652</v>
      </c>
      <c r="K799" s="461" t="s">
        <v>656</v>
      </c>
      <c r="L799" s="461" t="s">
        <v>654</v>
      </c>
    </row>
    <row r="800" spans="1:13" ht="30" customHeight="1">
      <c r="A800" s="332"/>
      <c r="B800" s="762" t="s">
        <v>635</v>
      </c>
      <c r="C800" s="763"/>
      <c r="D800" s="736" t="s">
        <v>553</v>
      </c>
      <c r="E800" s="737"/>
      <c r="F800" s="734" t="s">
        <v>553</v>
      </c>
      <c r="G800" s="735"/>
      <c r="H800" s="734" t="s">
        <v>553</v>
      </c>
      <c r="I800" s="735"/>
      <c r="J800" s="459" t="s">
        <v>719</v>
      </c>
      <c r="K800" s="459" t="s">
        <v>718</v>
      </c>
      <c r="L800" s="459" t="s">
        <v>720</v>
      </c>
      <c r="M800" s="204"/>
    </row>
    <row r="801" spans="1:13" ht="30" customHeight="1">
      <c r="A801" s="332"/>
      <c r="B801" s="764"/>
      <c r="C801" s="765"/>
      <c r="D801" s="406"/>
      <c r="E801" s="407"/>
      <c r="F801" s="406"/>
      <c r="G801" s="407"/>
      <c r="H801" s="406"/>
      <c r="I801" s="407"/>
      <c r="J801" s="459" t="s">
        <v>719</v>
      </c>
      <c r="K801" s="459" t="s">
        <v>718</v>
      </c>
      <c r="L801" s="459" t="s">
        <v>693</v>
      </c>
      <c r="M801" s="204"/>
    </row>
    <row r="802" spans="1:13" ht="30" customHeight="1">
      <c r="A802" s="332"/>
      <c r="B802" s="766"/>
      <c r="C802" s="767"/>
      <c r="D802" s="443" t="s">
        <v>653</v>
      </c>
      <c r="E802" s="444" t="str">
        <f>BL3AAA</f>
        <v>Case_Studies.pdf</v>
      </c>
      <c r="F802" s="443" t="s">
        <v>653</v>
      </c>
      <c r="G802" s="444" t="str">
        <f>BL3BBB</f>
        <v>KRA.pdf</v>
      </c>
      <c r="H802" s="443" t="s">
        <v>653</v>
      </c>
      <c r="I802" s="444" t="str">
        <f>BL3CCC</f>
        <v>new.pdf</v>
      </c>
      <c r="J802" s="459" t="s">
        <v>654</v>
      </c>
      <c r="K802" s="459" t="s">
        <v>652</v>
      </c>
      <c r="L802" s="459" t="s">
        <v>656</v>
      </c>
      <c r="M802" s="204"/>
    </row>
    <row r="803" spans="1:13" ht="30" customHeight="1">
      <c r="A803" s="332"/>
      <c r="B803" s="762" t="s">
        <v>636</v>
      </c>
      <c r="C803" s="763"/>
      <c r="D803" s="736" t="s">
        <v>553</v>
      </c>
      <c r="E803" s="737"/>
      <c r="F803" s="734" t="s">
        <v>553</v>
      </c>
      <c r="G803" s="735"/>
      <c r="H803" s="734" t="s">
        <v>553</v>
      </c>
      <c r="I803" s="735"/>
      <c r="J803" s="459" t="s">
        <v>719</v>
      </c>
      <c r="K803" s="459" t="s">
        <v>718</v>
      </c>
      <c r="L803" s="459" t="s">
        <v>720</v>
      </c>
      <c r="M803" s="204"/>
    </row>
    <row r="804" spans="1:13" ht="30" customHeight="1">
      <c r="A804" s="332"/>
      <c r="B804" s="764"/>
      <c r="C804" s="765"/>
      <c r="D804" s="406"/>
      <c r="E804" s="407"/>
      <c r="F804" s="406"/>
      <c r="G804" s="407"/>
      <c r="H804" s="406"/>
      <c r="I804" s="407"/>
      <c r="J804" s="459" t="s">
        <v>719</v>
      </c>
      <c r="K804" s="459" t="s">
        <v>718</v>
      </c>
      <c r="L804" s="459" t="s">
        <v>720</v>
      </c>
      <c r="M804" s="204"/>
    </row>
    <row r="805" spans="1:13" ht="30" customHeight="1">
      <c r="A805" s="332"/>
      <c r="B805" s="766"/>
      <c r="C805" s="767"/>
      <c r="D805" s="443" t="s">
        <v>653</v>
      </c>
      <c r="E805" s="444" t="str">
        <f>BL4AAA</f>
        <v>Case_Studies.pdf</v>
      </c>
      <c r="F805" s="443" t="s">
        <v>653</v>
      </c>
      <c r="G805" s="444" t="str">
        <f>BL4BBB</f>
        <v>KRA.pdf</v>
      </c>
      <c r="H805" s="443" t="s">
        <v>653</v>
      </c>
      <c r="I805" s="444" t="str">
        <f>BL4CCC</f>
        <v>new.pdf</v>
      </c>
      <c r="J805" s="459" t="s">
        <v>654</v>
      </c>
      <c r="K805" s="459" t="s">
        <v>652</v>
      </c>
      <c r="L805" s="459" t="s">
        <v>656</v>
      </c>
      <c r="M805" s="204"/>
    </row>
    <row r="806" spans="1:13" ht="30" customHeight="1">
      <c r="A806" s="332"/>
      <c r="B806" s="762" t="s">
        <v>637</v>
      </c>
      <c r="C806" s="763"/>
      <c r="D806" s="736" t="s">
        <v>553</v>
      </c>
      <c r="E806" s="737"/>
      <c r="F806" s="734" t="s">
        <v>553</v>
      </c>
      <c r="G806" s="735"/>
      <c r="H806" s="734" t="s">
        <v>553</v>
      </c>
      <c r="I806" s="735"/>
      <c r="J806" s="459" t="s">
        <v>719</v>
      </c>
      <c r="K806" s="459" t="s">
        <v>718</v>
      </c>
      <c r="L806" s="459" t="s">
        <v>720</v>
      </c>
      <c r="M806" s="204"/>
    </row>
    <row r="807" spans="1:13" ht="30" customHeight="1">
      <c r="A807" s="332"/>
      <c r="B807" s="764"/>
      <c r="C807" s="765"/>
      <c r="D807" s="406"/>
      <c r="E807" s="407"/>
      <c r="F807" s="406"/>
      <c r="G807" s="407"/>
      <c r="H807" s="406"/>
      <c r="I807" s="407"/>
      <c r="J807" s="459" t="s">
        <v>755</v>
      </c>
      <c r="K807" s="459" t="s">
        <v>718</v>
      </c>
      <c r="L807" s="459" t="s">
        <v>720</v>
      </c>
      <c r="M807" s="204"/>
    </row>
    <row r="808" spans="1:13" ht="30" customHeight="1">
      <c r="A808" s="332"/>
      <c r="B808" s="766"/>
      <c r="C808" s="767"/>
      <c r="D808" s="443" t="s">
        <v>653</v>
      </c>
      <c r="E808" s="444" t="str">
        <f>BL5AAA</f>
        <v>Case_Studies.pdf</v>
      </c>
      <c r="F808" s="443" t="s">
        <v>653</v>
      </c>
      <c r="G808" s="444" t="str">
        <f>BL5BBB</f>
        <v>KRA.pdf</v>
      </c>
      <c r="H808" s="443" t="s">
        <v>653</v>
      </c>
      <c r="I808" s="444" t="str">
        <f>BL5CCC</f>
        <v>new.pdf</v>
      </c>
      <c r="J808" s="459" t="s">
        <v>654</v>
      </c>
      <c r="K808" s="459" t="s">
        <v>652</v>
      </c>
      <c r="L808" s="459" t="s">
        <v>656</v>
      </c>
      <c r="M808" s="204"/>
    </row>
    <row r="809" spans="1:13" ht="30.75" hidden="1" customHeight="1">
      <c r="A809" s="284"/>
      <c r="B809" s="284"/>
      <c r="C809" s="284"/>
      <c r="D809" s="284"/>
      <c r="E809" s="284"/>
      <c r="F809" s="284"/>
      <c r="G809" s="284"/>
      <c r="H809" s="284"/>
      <c r="I809" s="284"/>
      <c r="J809" s="82"/>
    </row>
    <row r="810" spans="1:13" ht="14.25" hidden="1" customHeight="1">
      <c r="A810" s="284"/>
      <c r="B810" s="284"/>
      <c r="C810" s="284"/>
      <c r="D810" s="284"/>
      <c r="E810" s="284"/>
      <c r="F810" s="284"/>
      <c r="G810" s="284"/>
      <c r="H810" s="284"/>
      <c r="I810" s="284"/>
      <c r="J810" s="82"/>
    </row>
    <row r="811" spans="1:13" ht="15.75" hidden="1">
      <c r="A811" s="194"/>
      <c r="B811" s="296"/>
      <c r="C811" s="296"/>
      <c r="D811" s="296"/>
      <c r="E811" s="296"/>
      <c r="F811" s="296"/>
      <c r="G811" s="296"/>
      <c r="H811" s="296"/>
      <c r="I811" s="194"/>
    </row>
    <row r="812" spans="1:13" ht="15.75" hidden="1">
      <c r="A812" s="284"/>
      <c r="B812" s="284"/>
      <c r="C812" s="284"/>
      <c r="D812" s="284"/>
      <c r="E812" s="284"/>
      <c r="F812" s="284"/>
      <c r="G812" s="284"/>
      <c r="H812" s="284"/>
      <c r="I812" s="284"/>
      <c r="J812" s="82"/>
    </row>
    <row r="813" spans="1:13" ht="15.75" hidden="1">
      <c r="A813" s="194"/>
      <c r="B813" s="296"/>
      <c r="C813" s="296"/>
      <c r="D813" s="296"/>
      <c r="E813" s="296"/>
      <c r="F813" s="296"/>
      <c r="G813" s="296"/>
      <c r="H813" s="296"/>
      <c r="I813" s="194"/>
    </row>
    <row r="814" spans="1:13" ht="15.75" hidden="1">
      <c r="A814" s="194"/>
      <c r="B814" s="296"/>
      <c r="C814" s="296"/>
      <c r="D814" s="296"/>
      <c r="E814" s="296"/>
      <c r="F814" s="296"/>
      <c r="G814" s="296"/>
      <c r="H814" s="296"/>
      <c r="I814" s="194"/>
    </row>
    <row r="815" spans="1:13" ht="15.75" hidden="1">
      <c r="A815" s="284"/>
      <c r="B815" s="284"/>
      <c r="C815" s="284"/>
      <c r="D815" s="284"/>
      <c r="E815" s="284"/>
      <c r="F815" s="284"/>
      <c r="G815" s="284"/>
      <c r="H815" s="284"/>
      <c r="I815" s="284"/>
      <c r="J815" s="82"/>
    </row>
    <row r="816" spans="1:13" ht="15.75" hidden="1">
      <c r="A816" s="284"/>
      <c r="B816" s="284"/>
      <c r="C816" s="284"/>
      <c r="D816" s="284"/>
      <c r="E816" s="284"/>
      <c r="F816" s="284"/>
      <c r="G816" s="284"/>
      <c r="H816" s="284"/>
      <c r="I816" s="284"/>
      <c r="J816" s="82"/>
    </row>
    <row r="817" spans="1:9" ht="15.75" hidden="1">
      <c r="A817" s="194"/>
      <c r="B817" s="296"/>
      <c r="C817" s="296"/>
      <c r="D817" s="296"/>
      <c r="E817" s="296"/>
      <c r="F817" s="296"/>
      <c r="G817" s="296"/>
      <c r="H817" s="296"/>
      <c r="I817" s="194"/>
    </row>
    <row r="818" spans="1:9" ht="15.75" hidden="1">
      <c r="A818" s="194"/>
      <c r="B818" s="296"/>
      <c r="C818" s="296"/>
      <c r="D818" s="296"/>
      <c r="E818" s="296"/>
      <c r="F818" s="296"/>
      <c r="G818" s="296"/>
      <c r="H818" s="296"/>
      <c r="I818" s="194"/>
    </row>
    <row r="819" spans="1:9" ht="15.75" hidden="1">
      <c r="A819" s="194"/>
      <c r="B819" s="296"/>
      <c r="C819" s="296"/>
      <c r="D819" s="296"/>
      <c r="E819" s="296"/>
      <c r="F819" s="296"/>
      <c r="G819" s="296"/>
      <c r="H819" s="296"/>
      <c r="I819" s="194"/>
    </row>
    <row r="820" spans="1:9" ht="15.75" hidden="1">
      <c r="A820" s="194"/>
      <c r="B820" s="296"/>
      <c r="C820" s="296"/>
      <c r="D820" s="296"/>
      <c r="E820" s="296"/>
      <c r="F820" s="296"/>
      <c r="G820" s="296"/>
      <c r="H820" s="296"/>
      <c r="I820" s="194"/>
    </row>
    <row r="821" spans="1:9" ht="15.75" hidden="1">
      <c r="A821" s="194"/>
      <c r="B821" s="296"/>
      <c r="C821" s="296"/>
      <c r="D821" s="296"/>
      <c r="E821" s="296"/>
      <c r="F821" s="296"/>
      <c r="G821" s="296"/>
      <c r="H821" s="296"/>
      <c r="I821" s="194"/>
    </row>
    <row r="822" spans="1:9" ht="15.75" hidden="1">
      <c r="A822" s="194"/>
      <c r="B822" s="296"/>
      <c r="C822" s="296"/>
      <c r="D822" s="296"/>
      <c r="E822" s="296"/>
      <c r="F822" s="296"/>
      <c r="G822" s="296"/>
      <c r="H822" s="296"/>
      <c r="I822" s="194"/>
    </row>
    <row r="823" spans="1:9" ht="15.75" hidden="1">
      <c r="A823" s="194"/>
      <c r="B823" s="296"/>
      <c r="C823" s="296"/>
      <c r="D823" s="296"/>
      <c r="E823" s="296"/>
      <c r="F823" s="296"/>
      <c r="G823" s="296"/>
      <c r="H823" s="296"/>
      <c r="I823" s="194"/>
    </row>
    <row r="824" spans="1:9" ht="15.75" hidden="1">
      <c r="A824" s="194"/>
      <c r="B824" s="296"/>
      <c r="C824" s="296"/>
      <c r="D824" s="296"/>
      <c r="E824" s="296"/>
      <c r="F824" s="296"/>
      <c r="G824" s="296"/>
      <c r="H824" s="296"/>
      <c r="I824" s="194"/>
    </row>
    <row r="825" spans="1:9" ht="15.75" hidden="1">
      <c r="A825" s="194"/>
      <c r="B825" s="296"/>
      <c r="C825" s="296"/>
      <c r="D825" s="296"/>
      <c r="E825" s="296"/>
      <c r="F825" s="296"/>
      <c r="G825" s="296"/>
      <c r="H825" s="296"/>
      <c r="I825" s="194"/>
    </row>
    <row r="826" spans="1:9" ht="15.75" hidden="1">
      <c r="A826" s="194"/>
      <c r="B826" s="296"/>
      <c r="C826" s="296"/>
      <c r="D826" s="296"/>
      <c r="E826" s="296"/>
      <c r="F826" s="296"/>
      <c r="G826" s="296"/>
      <c r="H826" s="296"/>
      <c r="I826" s="194"/>
    </row>
    <row r="827" spans="1:9" ht="15.75" hidden="1">
      <c r="A827" s="194"/>
      <c r="B827" s="296"/>
      <c r="C827" s="296"/>
      <c r="D827" s="296"/>
      <c r="E827" s="296"/>
      <c r="F827" s="296"/>
      <c r="G827" s="296"/>
      <c r="H827" s="296"/>
      <c r="I827" s="194"/>
    </row>
    <row r="828" spans="1:9" ht="15.75" hidden="1">
      <c r="A828" s="194"/>
      <c r="B828" s="296"/>
      <c r="C828" s="296"/>
      <c r="D828" s="296"/>
      <c r="E828" s="296"/>
      <c r="F828" s="296"/>
      <c r="G828" s="296"/>
      <c r="H828" s="296"/>
      <c r="I828" s="194"/>
    </row>
    <row r="829" spans="1:9" ht="15.75" hidden="1">
      <c r="A829" s="194"/>
      <c r="B829" s="296"/>
      <c r="C829" s="296"/>
      <c r="D829" s="296"/>
      <c r="E829" s="296"/>
      <c r="F829" s="296"/>
      <c r="G829" s="296"/>
      <c r="H829" s="296"/>
      <c r="I829" s="194"/>
    </row>
    <row r="830" spans="1:9" ht="15.75" hidden="1">
      <c r="A830" s="194"/>
      <c r="B830" s="296"/>
      <c r="C830" s="296"/>
      <c r="D830" s="296"/>
      <c r="E830" s="296"/>
      <c r="F830" s="296"/>
      <c r="G830" s="296"/>
      <c r="H830" s="296"/>
      <c r="I830" s="194"/>
    </row>
    <row r="831" spans="1:9" ht="15.75" hidden="1">
      <c r="A831" s="194"/>
      <c r="B831" s="296"/>
      <c r="C831" s="296"/>
      <c r="D831" s="296"/>
      <c r="E831" s="296"/>
      <c r="F831" s="296"/>
      <c r="G831" s="296"/>
      <c r="H831" s="296"/>
      <c r="I831" s="194"/>
    </row>
    <row r="832" spans="1:9" ht="15.75" hidden="1">
      <c r="A832" s="194"/>
      <c r="B832" s="296"/>
      <c r="C832" s="296"/>
      <c r="D832" s="296"/>
      <c r="E832" s="296"/>
      <c r="F832" s="296"/>
      <c r="G832" s="296"/>
      <c r="H832" s="296"/>
      <c r="I832" s="194"/>
    </row>
    <row r="833" spans="1:10" ht="15.75" hidden="1">
      <c r="A833" s="194"/>
      <c r="B833" s="296"/>
      <c r="C833" s="296"/>
      <c r="D833" s="296"/>
      <c r="E833" s="296"/>
      <c r="F833" s="296"/>
      <c r="G833" s="296"/>
      <c r="H833" s="296"/>
      <c r="I833" s="194"/>
    </row>
    <row r="834" spans="1:10" ht="15.75" hidden="1">
      <c r="A834" s="194"/>
      <c r="B834" s="296"/>
      <c r="C834" s="296"/>
      <c r="D834" s="296"/>
      <c r="E834" s="296"/>
      <c r="F834" s="296"/>
      <c r="G834" s="296"/>
      <c r="H834" s="296"/>
      <c r="I834" s="194"/>
    </row>
    <row r="835" spans="1:10" ht="15.75" hidden="1">
      <c r="A835" s="194"/>
      <c r="B835" s="296"/>
      <c r="C835" s="296"/>
      <c r="D835" s="296"/>
      <c r="E835" s="296"/>
      <c r="F835" s="296"/>
      <c r="G835" s="296"/>
      <c r="H835" s="296"/>
      <c r="I835" s="194"/>
    </row>
    <row r="836" spans="1:10" ht="15.75" hidden="1">
      <c r="A836" s="194"/>
      <c r="B836" s="296"/>
      <c r="C836" s="296"/>
      <c r="D836" s="296"/>
      <c r="E836" s="296"/>
      <c r="F836" s="296"/>
      <c r="G836" s="296"/>
      <c r="H836" s="296"/>
      <c r="I836" s="194"/>
    </row>
    <row r="837" spans="1:10" ht="15.75" hidden="1">
      <c r="A837" s="194"/>
      <c r="B837" s="296"/>
      <c r="C837" s="296"/>
      <c r="D837" s="296"/>
      <c r="E837" s="296"/>
      <c r="F837" s="296"/>
      <c r="G837" s="296"/>
      <c r="H837" s="296"/>
      <c r="I837" s="194"/>
    </row>
    <row r="838" spans="1:10" ht="15.75" hidden="1">
      <c r="A838" s="194"/>
      <c r="B838" s="296"/>
      <c r="C838" s="296"/>
      <c r="D838" s="296"/>
      <c r="E838" s="296"/>
      <c r="F838" s="296"/>
      <c r="G838" s="296"/>
      <c r="H838" s="296"/>
      <c r="I838" s="194"/>
    </row>
    <row r="839" spans="1:10" ht="15.75" hidden="1">
      <c r="A839" s="194"/>
      <c r="B839" s="296"/>
      <c r="C839" s="296"/>
      <c r="D839" s="296"/>
      <c r="E839" s="296"/>
      <c r="F839" s="296"/>
      <c r="G839" s="296"/>
      <c r="H839" s="296"/>
      <c r="I839" s="194"/>
    </row>
    <row r="840" spans="1:10" ht="15.75" hidden="1">
      <c r="A840" s="194"/>
      <c r="B840" s="296"/>
      <c r="C840" s="296"/>
      <c r="D840" s="296"/>
      <c r="E840" s="296"/>
      <c r="F840" s="296"/>
      <c r="G840" s="296"/>
      <c r="H840" s="296"/>
      <c r="I840" s="194"/>
    </row>
    <row r="841" spans="1:10" ht="15.75" hidden="1">
      <c r="A841" s="194"/>
      <c r="B841" s="296"/>
      <c r="C841" s="296"/>
      <c r="D841" s="296"/>
      <c r="E841" s="296"/>
      <c r="F841" s="296"/>
      <c r="G841" s="296"/>
      <c r="H841" s="296"/>
      <c r="I841" s="194"/>
    </row>
    <row r="842" spans="1:10" ht="15.75" hidden="1">
      <c r="A842" s="194"/>
      <c r="B842" s="296"/>
      <c r="C842" s="296"/>
      <c r="D842" s="296"/>
      <c r="E842" s="296"/>
      <c r="F842" s="296"/>
      <c r="G842" s="296"/>
      <c r="H842" s="296"/>
      <c r="I842" s="194"/>
    </row>
    <row r="843" spans="1:10" ht="15.75" hidden="1">
      <c r="A843" s="284"/>
      <c r="B843" s="284"/>
      <c r="C843" s="284"/>
      <c r="D843" s="284"/>
      <c r="E843" s="284"/>
      <c r="F843" s="284"/>
      <c r="G843" s="284"/>
      <c r="H843" s="284"/>
      <c r="I843" s="284"/>
      <c r="J843" s="82"/>
    </row>
    <row r="844" spans="1:10" ht="15.75" hidden="1">
      <c r="A844" s="194"/>
      <c r="B844" s="296"/>
      <c r="C844" s="296"/>
      <c r="D844" s="296"/>
      <c r="E844" s="296"/>
      <c r="F844" s="296"/>
      <c r="G844" s="296"/>
      <c r="H844" s="296"/>
      <c r="I844" s="194"/>
    </row>
    <row r="845" spans="1:10" ht="15.75" hidden="1">
      <c r="A845" s="194"/>
      <c r="B845" s="296"/>
      <c r="C845" s="296"/>
      <c r="D845" s="296"/>
      <c r="E845" s="296"/>
      <c r="F845" s="296"/>
      <c r="G845" s="296"/>
      <c r="H845" s="296"/>
      <c r="I845" s="194"/>
    </row>
    <row r="846" spans="1:10" ht="15.75" hidden="1">
      <c r="A846" s="194"/>
      <c r="B846" s="296"/>
      <c r="C846" s="296"/>
      <c r="D846" s="296"/>
      <c r="E846" s="296"/>
      <c r="F846" s="296"/>
      <c r="G846" s="296"/>
      <c r="H846" s="296"/>
      <c r="I846" s="194"/>
    </row>
    <row r="847" spans="1:10" ht="15.75" hidden="1">
      <c r="A847" s="194"/>
      <c r="B847" s="296"/>
      <c r="C847" s="296"/>
      <c r="D847" s="296"/>
      <c r="E847" s="296"/>
      <c r="F847" s="296"/>
      <c r="G847" s="296"/>
      <c r="H847" s="296"/>
      <c r="I847" s="194"/>
    </row>
    <row r="848" spans="1:10" ht="15.75" hidden="1">
      <c r="A848" s="194"/>
      <c r="B848" s="296"/>
      <c r="C848" s="296"/>
      <c r="D848" s="296"/>
      <c r="E848" s="296"/>
      <c r="F848" s="296"/>
      <c r="G848" s="296"/>
      <c r="H848" s="296"/>
      <c r="I848" s="194"/>
    </row>
    <row r="849" spans="1:10" ht="15.75" hidden="1">
      <c r="A849" s="194"/>
      <c r="B849" s="296"/>
      <c r="C849" s="296"/>
      <c r="D849" s="296"/>
      <c r="E849" s="296"/>
      <c r="F849" s="296"/>
      <c r="G849" s="296"/>
      <c r="H849" s="296"/>
      <c r="I849" s="194"/>
    </row>
    <row r="850" spans="1:10" ht="15.75" hidden="1">
      <c r="A850" s="194"/>
      <c r="B850" s="296"/>
      <c r="C850" s="296"/>
      <c r="D850" s="296"/>
      <c r="E850" s="296"/>
      <c r="F850" s="296"/>
      <c r="G850" s="296"/>
      <c r="H850" s="296"/>
      <c r="I850" s="194"/>
    </row>
    <row r="851" spans="1:10" ht="15.75" hidden="1">
      <c r="A851" s="194"/>
      <c r="B851" s="296"/>
      <c r="C851" s="296"/>
      <c r="D851" s="296"/>
      <c r="E851" s="296"/>
      <c r="F851" s="296"/>
      <c r="G851" s="296"/>
      <c r="H851" s="296"/>
      <c r="I851" s="194"/>
    </row>
    <row r="852" spans="1:10" ht="15.75" hidden="1">
      <c r="A852" s="194"/>
      <c r="B852" s="296"/>
      <c r="C852" s="296"/>
      <c r="D852" s="296"/>
      <c r="E852" s="296"/>
      <c r="F852" s="296"/>
      <c r="G852" s="296"/>
      <c r="H852" s="296"/>
      <c r="I852" s="194"/>
    </row>
    <row r="853" spans="1:10" ht="15.75" hidden="1">
      <c r="A853" s="194"/>
      <c r="B853" s="296"/>
      <c r="C853" s="296"/>
      <c r="D853" s="296"/>
      <c r="E853" s="296"/>
      <c r="F853" s="296"/>
      <c r="G853" s="296"/>
      <c r="H853" s="296"/>
      <c r="I853" s="194"/>
    </row>
    <row r="854" spans="1:10" ht="15.75" hidden="1">
      <c r="A854" s="194"/>
      <c r="B854" s="296"/>
      <c r="C854" s="296"/>
      <c r="D854" s="296"/>
      <c r="E854" s="296"/>
      <c r="F854" s="296"/>
      <c r="G854" s="296"/>
      <c r="H854" s="296"/>
      <c r="I854" s="194"/>
    </row>
    <row r="855" spans="1:10" ht="15.75" hidden="1">
      <c r="A855" s="194"/>
      <c r="B855" s="296"/>
      <c r="C855" s="296"/>
      <c r="D855" s="296"/>
      <c r="E855" s="296"/>
      <c r="F855" s="296"/>
      <c r="G855" s="296"/>
      <c r="H855" s="296"/>
      <c r="I855" s="194"/>
    </row>
    <row r="856" spans="1:10" ht="15.75" hidden="1">
      <c r="A856" s="194"/>
      <c r="B856" s="296"/>
      <c r="C856" s="296"/>
      <c r="D856" s="296"/>
      <c r="E856" s="296"/>
      <c r="F856" s="296"/>
      <c r="G856" s="296"/>
      <c r="H856" s="296"/>
      <c r="I856" s="194"/>
    </row>
    <row r="857" spans="1:10" ht="15.75" hidden="1">
      <c r="A857" s="194"/>
      <c r="B857" s="296"/>
      <c r="C857" s="296"/>
      <c r="D857" s="296"/>
      <c r="E857" s="296"/>
      <c r="F857" s="296"/>
      <c r="G857" s="296"/>
      <c r="H857" s="296"/>
      <c r="I857" s="194"/>
    </row>
    <row r="858" spans="1:10" ht="15.75" hidden="1">
      <c r="A858" s="194"/>
      <c r="B858" s="296"/>
      <c r="C858" s="296"/>
      <c r="D858" s="296"/>
      <c r="E858" s="296"/>
      <c r="F858" s="296"/>
      <c r="G858" s="296"/>
      <c r="H858" s="296"/>
      <c r="I858" s="194"/>
    </row>
    <row r="859" spans="1:10" ht="15.75" hidden="1">
      <c r="A859" s="194"/>
      <c r="B859" s="296"/>
      <c r="C859" s="296"/>
      <c r="D859" s="296"/>
      <c r="E859" s="296"/>
      <c r="F859" s="296"/>
      <c r="G859" s="296"/>
      <c r="H859" s="296"/>
      <c r="I859" s="194"/>
    </row>
    <row r="860" spans="1:10" ht="15.75" hidden="1">
      <c r="A860" s="194"/>
      <c r="B860" s="296"/>
      <c r="C860" s="296"/>
      <c r="D860" s="296"/>
      <c r="E860" s="296"/>
      <c r="F860" s="296"/>
      <c r="G860" s="296"/>
      <c r="H860" s="296"/>
      <c r="I860" s="194"/>
    </row>
    <row r="861" spans="1:10" ht="15.75" hidden="1">
      <c r="A861" s="284"/>
      <c r="B861" s="284"/>
      <c r="C861" s="284"/>
      <c r="D861" s="284"/>
      <c r="E861" s="284"/>
      <c r="F861" s="284"/>
      <c r="G861" s="284"/>
      <c r="H861" s="284"/>
      <c r="I861" s="284"/>
      <c r="J861" s="82"/>
    </row>
    <row r="862" spans="1:10" ht="15.75" hidden="1">
      <c r="A862" s="194"/>
      <c r="B862" s="194"/>
      <c r="C862" s="194"/>
      <c r="D862" s="194"/>
      <c r="E862" s="194"/>
      <c r="F862" s="194"/>
      <c r="G862" s="194"/>
      <c r="H862" s="194"/>
      <c r="I862" s="194"/>
    </row>
    <row r="863" spans="1:10" ht="15.75">
      <c r="A863" s="194"/>
      <c r="B863" s="194"/>
      <c r="C863" s="194"/>
      <c r="D863" s="194"/>
      <c r="E863" s="194"/>
      <c r="F863" s="194"/>
      <c r="G863" s="194"/>
      <c r="H863" s="194"/>
      <c r="I863" s="194"/>
    </row>
    <row r="864" spans="1:10" ht="15.75">
      <c r="A864" s="194"/>
      <c r="B864" s="194"/>
      <c r="C864" s="194"/>
      <c r="D864" s="194"/>
      <c r="E864" s="194"/>
      <c r="F864" s="194"/>
      <c r="G864" s="194"/>
      <c r="H864" s="194"/>
      <c r="I864" s="194"/>
    </row>
    <row r="865" spans="1:9" ht="16.5">
      <c r="A865" s="567" t="s">
        <v>780</v>
      </c>
      <c r="B865" s="568" t="s">
        <v>781</v>
      </c>
      <c r="C865" s="81"/>
      <c r="D865" s="81"/>
      <c r="E865" s="81"/>
      <c r="F865" s="81"/>
      <c r="G865" s="81"/>
      <c r="H865" s="81"/>
      <c r="I865" s="194"/>
    </row>
    <row r="866" spans="1:9" ht="16.5">
      <c r="A866" s="153"/>
      <c r="B866" s="153"/>
      <c r="C866" s="153"/>
      <c r="D866" s="153"/>
      <c r="E866" s="153"/>
      <c r="F866" s="153"/>
      <c r="G866" s="153"/>
      <c r="H866" s="153"/>
      <c r="I866" s="194"/>
    </row>
    <row r="867" spans="1:9" ht="16.5">
      <c r="A867" s="153"/>
      <c r="B867" s="153"/>
      <c r="C867" s="153"/>
      <c r="D867" s="153"/>
      <c r="E867" s="153"/>
      <c r="F867" s="153"/>
      <c r="G867" s="153"/>
      <c r="H867" s="65" t="s">
        <v>800</v>
      </c>
      <c r="I867" s="194"/>
    </row>
    <row r="868" spans="1:9" ht="30">
      <c r="A868" s="153"/>
      <c r="B868" s="572" t="s">
        <v>782</v>
      </c>
      <c r="C868" s="573" t="s">
        <v>783</v>
      </c>
      <c r="D868" s="572" t="str">
        <f>IF(F648="Yes", "2013-2014", "")</f>
        <v>2013-2014</v>
      </c>
      <c r="E868" s="572" t="s">
        <v>818</v>
      </c>
      <c r="F868" s="572" t="s">
        <v>784</v>
      </c>
      <c r="G868" s="572" t="s">
        <v>785</v>
      </c>
      <c r="H868" s="572" t="s">
        <v>786</v>
      </c>
      <c r="I868" s="572" t="s">
        <v>787</v>
      </c>
    </row>
    <row r="869" spans="1:9" ht="27" customHeight="1">
      <c r="A869" s="153"/>
      <c r="B869" s="571">
        <v>1</v>
      </c>
      <c r="C869" s="574" t="s">
        <v>788</v>
      </c>
      <c r="D869" s="575"/>
      <c r="E869" s="575"/>
      <c r="F869" s="575"/>
      <c r="G869" s="575"/>
      <c r="H869" s="575"/>
      <c r="I869" s="575"/>
    </row>
    <row r="870" spans="1:9" ht="27">
      <c r="A870" s="153"/>
      <c r="B870" s="571" t="s">
        <v>422</v>
      </c>
      <c r="C870" s="576" t="s">
        <v>789</v>
      </c>
      <c r="D870" s="575"/>
      <c r="E870" s="575"/>
      <c r="F870" s="575"/>
      <c r="G870" s="575"/>
      <c r="H870" s="575"/>
      <c r="I870" s="575"/>
    </row>
    <row r="871" spans="1:9" ht="40.5">
      <c r="A871" s="153"/>
      <c r="B871" s="571" t="s">
        <v>424</v>
      </c>
      <c r="C871" s="576" t="s">
        <v>790</v>
      </c>
      <c r="D871" s="575"/>
      <c r="E871" s="575"/>
      <c r="F871" s="575"/>
      <c r="G871" s="575"/>
      <c r="H871" s="575"/>
      <c r="I871" s="575"/>
    </row>
    <row r="872" spans="1:9" ht="67.5">
      <c r="A872" s="153"/>
      <c r="B872" s="571" t="s">
        <v>426</v>
      </c>
      <c r="C872" s="576" t="s">
        <v>791</v>
      </c>
      <c r="D872" s="575"/>
      <c r="E872" s="575"/>
      <c r="F872" s="575"/>
      <c r="G872" s="575"/>
      <c r="H872" s="575"/>
      <c r="I872" s="575"/>
    </row>
    <row r="873" spans="1:9" ht="27">
      <c r="A873" s="153"/>
      <c r="B873" s="571"/>
      <c r="C873" s="576" t="s">
        <v>792</v>
      </c>
      <c r="D873" s="575"/>
      <c r="E873" s="575"/>
      <c r="F873" s="575"/>
      <c r="G873" s="575"/>
      <c r="H873" s="575"/>
      <c r="I873" s="575"/>
    </row>
    <row r="874" spans="1:9" ht="16.5">
      <c r="A874" s="153"/>
      <c r="B874" s="571"/>
      <c r="C874" s="574"/>
      <c r="D874" s="575"/>
      <c r="E874" s="575"/>
      <c r="F874" s="575"/>
      <c r="G874" s="575"/>
      <c r="H874" s="575"/>
      <c r="I874" s="575"/>
    </row>
    <row r="875" spans="1:9" ht="27">
      <c r="A875" s="153"/>
      <c r="B875" s="571">
        <v>2</v>
      </c>
      <c r="C875" s="576" t="s">
        <v>804</v>
      </c>
      <c r="D875" s="575"/>
      <c r="E875" s="575"/>
      <c r="F875" s="575"/>
      <c r="G875" s="575"/>
      <c r="H875" s="575"/>
      <c r="I875" s="575"/>
    </row>
    <row r="876" spans="1:9" ht="16.5">
      <c r="A876" s="153"/>
      <c r="B876" s="571"/>
      <c r="C876" s="574"/>
      <c r="D876" s="575"/>
      <c r="E876" s="575"/>
      <c r="F876" s="575"/>
      <c r="G876" s="575"/>
      <c r="H876" s="575"/>
      <c r="I876" s="575"/>
    </row>
    <row r="877" spans="1:9" ht="67.5">
      <c r="A877" s="153"/>
      <c r="B877" s="571">
        <v>3</v>
      </c>
      <c r="C877" s="576" t="s">
        <v>793</v>
      </c>
      <c r="D877" s="575"/>
      <c r="E877" s="575"/>
      <c r="F877" s="575"/>
      <c r="G877" s="575"/>
      <c r="H877" s="575"/>
      <c r="I877" s="575"/>
    </row>
    <row r="878" spans="1:9" ht="16.5">
      <c r="A878" s="153"/>
      <c r="B878" s="153"/>
      <c r="C878" s="153"/>
      <c r="D878" s="153"/>
      <c r="E878" s="153"/>
      <c r="F878" s="153"/>
      <c r="G878" s="153"/>
      <c r="H878" s="153"/>
    </row>
    <row r="879" spans="1:9" ht="44.25" customHeight="1">
      <c r="A879" s="153"/>
      <c r="B879" s="569" t="s">
        <v>794</v>
      </c>
      <c r="C879" s="712" t="s">
        <v>795</v>
      </c>
      <c r="D879" s="712"/>
      <c r="E879" s="712"/>
      <c r="F879" s="712"/>
      <c r="G879" s="712"/>
      <c r="H879" s="712"/>
    </row>
    <row r="880" spans="1:9" ht="39" customHeight="1">
      <c r="A880" s="153"/>
      <c r="B880" s="569" t="s">
        <v>796</v>
      </c>
      <c r="C880" s="712" t="s">
        <v>797</v>
      </c>
      <c r="D880" s="712"/>
      <c r="E880" s="712"/>
      <c r="F880" s="712"/>
      <c r="G880" s="712"/>
      <c r="H880" s="712"/>
    </row>
    <row r="881" spans="1:9" ht="35.25" hidden="1" customHeight="1">
      <c r="A881" s="153"/>
      <c r="B881" s="6" t="s">
        <v>798</v>
      </c>
      <c r="C881" s="729" t="s">
        <v>799</v>
      </c>
      <c r="D881" s="729"/>
      <c r="E881" s="729"/>
      <c r="F881" s="729"/>
      <c r="G881" s="729"/>
      <c r="H881" s="729"/>
    </row>
    <row r="882" spans="1:9" ht="16.5">
      <c r="A882" s="153"/>
      <c r="B882" s="6"/>
      <c r="C882" s="570"/>
      <c r="D882" s="570"/>
      <c r="E882" s="570"/>
      <c r="F882" s="570"/>
      <c r="G882" s="570"/>
      <c r="H882" s="570"/>
    </row>
    <row r="884" spans="1:9" ht="15.75">
      <c r="A884" s="194"/>
      <c r="B884" s="39" t="s">
        <v>22</v>
      </c>
      <c r="C884" s="730" t="str">
        <f>'Attach 2(JV)'!B24</f>
        <v/>
      </c>
      <c r="D884" s="730"/>
      <c r="E884" s="194"/>
      <c r="F884" s="40" t="s">
        <v>20</v>
      </c>
      <c r="G884" s="731" t="str">
        <f>'Attach 2(JV)'!E24</f>
        <v/>
      </c>
      <c r="H884" s="731"/>
      <c r="I884" s="731"/>
    </row>
    <row r="885" spans="1:9" ht="15.75">
      <c r="A885" s="194"/>
      <c r="B885" s="39" t="s">
        <v>23</v>
      </c>
      <c r="C885" s="566" t="str">
        <f>'Attach 2(JV)'!B25</f>
        <v/>
      </c>
      <c r="D885" s="194"/>
      <c r="E885" s="194"/>
      <c r="F885" s="40" t="s">
        <v>21</v>
      </c>
      <c r="G885" s="731" t="str">
        <f>'Attach 2(JV)'!E25</f>
        <v/>
      </c>
      <c r="H885" s="731"/>
      <c r="I885" s="731"/>
    </row>
  </sheetData>
  <sheetProtection formatColumns="0" formatRows="0" selectLockedCells="1"/>
  <dataConsolidate/>
  <customSheetViews>
    <customSheetView guid="{0E092BDC-3957-4C87-8B28-CA7D5BE06471}"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
      <headerFooter alignWithMargins="0"/>
    </customSheetView>
    <customSheetView guid="{8251F7CF-3BD9-4B5B-87F8-D52944F7C7E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2"/>
      <headerFooter alignWithMargins="0"/>
    </customSheetView>
    <customSheetView guid="{C5EDD9E3-0801-4479-8600-A80B0FCFDF0B}"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3"/>
      <headerFooter alignWithMargins="0"/>
    </customSheetView>
    <customSheetView guid="{8E3ED18F-7B8F-4A1C-969D-A70DC3B696C3}"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4"/>
      <headerFooter alignWithMargins="0"/>
    </customSheetView>
    <customSheetView guid="{477F7E43-D393-45BA-B99B-D838E4629B5D}" showPageBreaks="1" printArea="1" hiddenRows="1" hiddenColumns="1" view="pageBreakPreview" topLeftCell="A226">
      <selection activeCell="G237" sqref="G237"/>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5"/>
      <headerFooter alignWithMargins="0"/>
    </customSheetView>
    <customSheetView guid="{E51D3662-FFCE-4FD6-A590-7DDC9E38C41F}" showPageBreaks="1" printArea="1" hiddenRows="1" hiddenColumns="1" view="pageBreakPreview" topLeftCell="A48">
      <selection activeCell="D52" sqref="D52:E5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6"/>
      <headerFooter alignWithMargins="0"/>
    </customSheetView>
    <customSheetView guid="{82E8A0F5-0020-4355-95CF-28601763A783}" showPageBreaks="1" printArea="1" hiddenRows="1" hiddenColumns="1" view="pageBreakPreview" topLeftCell="A14">
      <selection activeCell="F132" sqref="F132:G13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02" right="0.74803149606299202" top="0.66929133858267698" bottom="0.196850393700787" header="0.511811023622047" footer="0.15748031496063"/>
      <printOptions horizontalCentered="1"/>
      <pageSetup scale="70" orientation="portrait" r:id="rId7"/>
      <headerFooter alignWithMargins="0"/>
    </customSheetView>
    <customSheetView guid="{240327DD-375F-45D4-BA52-89AFD79FE6A1}" showPageBreaks="1" printArea="1" hiddenRows="1" hiddenColumns="1" view="pageBreakPreview" topLeftCell="A48">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8"/>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1"/>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12"/>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13"/>
      <headerFooter alignWithMargins="0"/>
    </customSheetView>
    <customSheetView guid="{15A19D23-A9FD-4FC1-B7B0-F2D16BDFC729}" showPageBreaks="1" printArea="1" hiddenRows="1" hiddenColumns="1" view="pageBreakPreview" topLeftCell="A158">
      <selection activeCell="G158" sqref="G158"/>
      <rowBreaks count="16" manualBreakCount="16">
        <brk id="40" max="8" man="1"/>
        <brk id="109" max="16383" man="1"/>
        <brk id="147" max="8" man="1"/>
        <brk id="211" max="16383" man="1"/>
        <brk id="264" max="16383" man="1"/>
        <brk id="309" max="8" man="1"/>
        <brk id="336" max="8" man="1"/>
        <brk id="398" max="16383" man="1"/>
        <brk id="431" max="8" man="1"/>
        <brk id="486" max="8" man="1"/>
        <brk id="554" max="8" man="1"/>
        <brk id="616" max="16383" man="1"/>
        <brk id="674" max="8" man="1"/>
        <brk id="737" max="16383" man="1"/>
        <brk id="773" max="8" man="1"/>
        <brk id="807" max="8" man="1"/>
      </rowBreaks>
      <pageMargins left="0.74803149606299202" right="0.74803149606299202" top="0.66929133858267698" bottom="0.196850393700787" header="0.511811023622047" footer="0.15748031496063"/>
      <printOptions horizontalCentered="1"/>
      <pageSetup scale="70" orientation="portrait" r:id="rId14"/>
      <headerFooter alignWithMargins="0"/>
    </customSheetView>
    <customSheetView guid="{38BECF6E-1A53-4F98-87B9-44F2C5F77E08}" showPageBreaks="1" printArea="1" hiddenRows="1" hiddenColumns="1" state="hidden" view="pageBreakPreview" topLeftCell="A224">
      <selection activeCell="I1" sqref="I1"/>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5"/>
      <headerFooter alignWithMargins="0"/>
    </customSheetView>
    <customSheetView guid="{411A9530-0D0C-4B35-9EA1-9B5C01A6D434}"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6"/>
      <headerFooter alignWithMargins="0"/>
    </customSheetView>
    <customSheetView guid="{947820D2-0A7A-434D-8E10-DC5CD0A6C78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7"/>
      <headerFooter alignWithMargins="0"/>
    </customSheetView>
    <customSheetView guid="{2CACF0B6-9BA9-4239-9E70-81429B6F696E}" showPageBreaks="1" printArea="1" hiddenRows="1" hiddenColumns="1" state="hidden" view="pageBreakPreview">
      <selection activeCell="A2" sqref="A2"/>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pageMargins left="0.74803149606299202" right="0.74803149606299202" top="0.66929133858267698" bottom="0.196850393700787" header="0.511811023622047" footer="0.15748031496063"/>
      <printOptions horizontalCentered="1"/>
      <pageSetup scale="70" orientation="portrait" r:id="rId18"/>
      <headerFooter alignWithMargins="0"/>
    </customSheetView>
  </customSheetViews>
  <mergeCells count="544">
    <mergeCell ref="H172:I172"/>
    <mergeCell ref="B162:E162"/>
    <mergeCell ref="F162:G162"/>
    <mergeCell ref="H171:I171"/>
    <mergeCell ref="C335:F337"/>
    <mergeCell ref="H224:I224"/>
    <mergeCell ref="F224:G224"/>
    <mergeCell ref="F223:G223"/>
    <mergeCell ref="F221:G221"/>
    <mergeCell ref="H221:I221"/>
    <mergeCell ref="H225:I225"/>
    <mergeCell ref="F225:G225"/>
    <mergeCell ref="H255:I255"/>
    <mergeCell ref="F227:G227"/>
    <mergeCell ref="F229:G229"/>
    <mergeCell ref="B306:I306"/>
    <mergeCell ref="B310:I310"/>
    <mergeCell ref="C332:I332"/>
    <mergeCell ref="C323:F324"/>
    <mergeCell ref="G323:I323"/>
    <mergeCell ref="G324:I324"/>
    <mergeCell ref="G334:I334"/>
    <mergeCell ref="G335:I335"/>
    <mergeCell ref="B328:I330"/>
    <mergeCell ref="B326:I326"/>
    <mergeCell ref="B323:B324"/>
    <mergeCell ref="B335:B337"/>
    <mergeCell ref="B746:I746"/>
    <mergeCell ref="B659:C659"/>
    <mergeCell ref="B298:I298"/>
    <mergeCell ref="B300:I300"/>
    <mergeCell ref="B744:I744"/>
    <mergeCell ref="D652:E652"/>
    <mergeCell ref="B652:C652"/>
    <mergeCell ref="D654:E654"/>
    <mergeCell ref="B653:C653"/>
    <mergeCell ref="D653:E653"/>
    <mergeCell ref="C359:F359"/>
    <mergeCell ref="B485:I485"/>
    <mergeCell ref="C346:F346"/>
    <mergeCell ref="C343:E343"/>
    <mergeCell ref="D506:E506"/>
    <mergeCell ref="B490:I490"/>
    <mergeCell ref="F497:I497"/>
    <mergeCell ref="B499:I499"/>
    <mergeCell ref="B503:C503"/>
    <mergeCell ref="D562:E562"/>
    <mergeCell ref="F564:G564"/>
    <mergeCell ref="F258:G258"/>
    <mergeCell ref="B656:C656"/>
    <mergeCell ref="B657:C657"/>
    <mergeCell ref="D656:E656"/>
    <mergeCell ref="F656:G656"/>
    <mergeCell ref="B318:I318"/>
    <mergeCell ref="B623:I623"/>
    <mergeCell ref="B742:I742"/>
    <mergeCell ref="F658:G658"/>
    <mergeCell ref="D658:E658"/>
    <mergeCell ref="B739:I739"/>
    <mergeCell ref="B741:I741"/>
    <mergeCell ref="B660:C660"/>
    <mergeCell ref="D660:E660"/>
    <mergeCell ref="F660:G660"/>
    <mergeCell ref="H660:I660"/>
    <mergeCell ref="F659:G659"/>
    <mergeCell ref="D659:E659"/>
    <mergeCell ref="H659:I659"/>
    <mergeCell ref="B625:I625"/>
    <mergeCell ref="C341:F342"/>
    <mergeCell ref="B339:B340"/>
    <mergeCell ref="B341:B342"/>
    <mergeCell ref="H655:I655"/>
    <mergeCell ref="B501:I501"/>
    <mergeCell ref="B495:I495"/>
    <mergeCell ref="B561:C561"/>
    <mergeCell ref="D561:E561"/>
    <mergeCell ref="B508:C508"/>
    <mergeCell ref="H559:I559"/>
    <mergeCell ref="D508:E508"/>
    <mergeCell ref="D505:E505"/>
    <mergeCell ref="B509:C509"/>
    <mergeCell ref="H558:I558"/>
    <mergeCell ref="H509:I509"/>
    <mergeCell ref="F492:I492"/>
    <mergeCell ref="D503:E503"/>
    <mergeCell ref="B116:I116"/>
    <mergeCell ref="J661:M661"/>
    <mergeCell ref="C325:F325"/>
    <mergeCell ref="G325:I325"/>
    <mergeCell ref="G336:I336"/>
    <mergeCell ref="G337:I337"/>
    <mergeCell ref="B640:I640"/>
    <mergeCell ref="B507:C507"/>
    <mergeCell ref="H506:I506"/>
    <mergeCell ref="B642:I642"/>
    <mergeCell ref="B627:I627"/>
    <mergeCell ref="B628:I628"/>
    <mergeCell ref="F506:G506"/>
    <mergeCell ref="F508:G508"/>
    <mergeCell ref="F509:G509"/>
    <mergeCell ref="H507:I507"/>
    <mergeCell ref="H508:I508"/>
    <mergeCell ref="F645:G645"/>
    <mergeCell ref="H645:I645"/>
    <mergeCell ref="D559:E559"/>
    <mergeCell ref="F559:G559"/>
    <mergeCell ref="F491:I491"/>
    <mergeCell ref="D56:E56"/>
    <mergeCell ref="B52:C52"/>
    <mergeCell ref="B618:I618"/>
    <mergeCell ref="B620:I620"/>
    <mergeCell ref="B624:I624"/>
    <mergeCell ref="B112:I112"/>
    <mergeCell ref="B111:I111"/>
    <mergeCell ref="B115:I115"/>
    <mergeCell ref="B106:I106"/>
    <mergeCell ref="B104:I104"/>
    <mergeCell ref="B102:I102"/>
    <mergeCell ref="B114:I114"/>
    <mergeCell ref="B108:I108"/>
    <mergeCell ref="G338:I338"/>
    <mergeCell ref="B478:I478"/>
    <mergeCell ref="B480:I480"/>
    <mergeCell ref="C404:F406"/>
    <mergeCell ref="C344:E344"/>
    <mergeCell ref="G359:I359"/>
    <mergeCell ref="C338:F338"/>
    <mergeCell ref="C339:F340"/>
    <mergeCell ref="D507:E507"/>
    <mergeCell ref="B482:I482"/>
    <mergeCell ref="G404:I404"/>
    <mergeCell ref="F54:G54"/>
    <mergeCell ref="F44:G44"/>
    <mergeCell ref="H44:I44"/>
    <mergeCell ref="F45:G45"/>
    <mergeCell ref="H46:I46"/>
    <mergeCell ref="D47:E47"/>
    <mergeCell ref="D53:E53"/>
    <mergeCell ref="D54:E54"/>
    <mergeCell ref="D55:E55"/>
    <mergeCell ref="V185:Y185"/>
    <mergeCell ref="N661:Q661"/>
    <mergeCell ref="J185:M185"/>
    <mergeCell ref="R185:U185"/>
    <mergeCell ref="F185:I185"/>
    <mergeCell ref="B175:E175"/>
    <mergeCell ref="N185:Q185"/>
    <mergeCell ref="C321:F321"/>
    <mergeCell ref="G321:I321"/>
    <mergeCell ref="C322:F322"/>
    <mergeCell ref="D643:I643"/>
    <mergeCell ref="B632:I632"/>
    <mergeCell ref="B634:I634"/>
    <mergeCell ref="B635:I635"/>
    <mergeCell ref="B637:I637"/>
    <mergeCell ref="B643:C643"/>
    <mergeCell ref="B638:I638"/>
    <mergeCell ref="B629:I629"/>
    <mergeCell ref="B631:I631"/>
    <mergeCell ref="B559:C559"/>
    <mergeCell ref="F644:G644"/>
    <mergeCell ref="G405:I405"/>
    <mergeCell ref="G406:I406"/>
    <mergeCell ref="C407:F407"/>
    <mergeCell ref="A3:I3"/>
    <mergeCell ref="A5:I5"/>
    <mergeCell ref="B27:I27"/>
    <mergeCell ref="B28:I28"/>
    <mergeCell ref="B29:I29"/>
    <mergeCell ref="B32:I32"/>
    <mergeCell ref="A8:D8"/>
    <mergeCell ref="A16:I16"/>
    <mergeCell ref="A18:I18"/>
    <mergeCell ref="A23:I23"/>
    <mergeCell ref="A25:I25"/>
    <mergeCell ref="B26:I26"/>
    <mergeCell ref="B9:D9"/>
    <mergeCell ref="B10:D10"/>
    <mergeCell ref="B11:D11"/>
    <mergeCell ref="B12:D12"/>
    <mergeCell ref="B33:I33"/>
    <mergeCell ref="B34:I34"/>
    <mergeCell ref="D49:E49"/>
    <mergeCell ref="B49:C49"/>
    <mergeCell ref="B37:I37"/>
    <mergeCell ref="B38:I38"/>
    <mergeCell ref="B50:C50"/>
    <mergeCell ref="D50:E50"/>
    <mergeCell ref="F49:G49"/>
    <mergeCell ref="F50:G50"/>
    <mergeCell ref="B39:I39"/>
    <mergeCell ref="B42:C42"/>
    <mergeCell ref="D42:I42"/>
    <mergeCell ref="B44:C44"/>
    <mergeCell ref="B48:C48"/>
    <mergeCell ref="B45:C47"/>
    <mergeCell ref="F48:G48"/>
    <mergeCell ref="D43:E43"/>
    <mergeCell ref="F43:G43"/>
    <mergeCell ref="H43:I43"/>
    <mergeCell ref="D44:E44"/>
    <mergeCell ref="D45:E45"/>
    <mergeCell ref="D48:E48"/>
    <mergeCell ref="F47:G47"/>
    <mergeCell ref="A45:A47"/>
    <mergeCell ref="B100:I100"/>
    <mergeCell ref="D52:E52"/>
    <mergeCell ref="H48:I48"/>
    <mergeCell ref="H49:I49"/>
    <mergeCell ref="H50:I50"/>
    <mergeCell ref="F51:G51"/>
    <mergeCell ref="F52:G52"/>
    <mergeCell ref="D46:E46"/>
    <mergeCell ref="F46:G46"/>
    <mergeCell ref="H45:I45"/>
    <mergeCell ref="H51:I51"/>
    <mergeCell ref="H52:I52"/>
    <mergeCell ref="H53:I53"/>
    <mergeCell ref="H54:I54"/>
    <mergeCell ref="H55:I55"/>
    <mergeCell ref="H56:I56"/>
    <mergeCell ref="F55:G55"/>
    <mergeCell ref="B51:C51"/>
    <mergeCell ref="D51:E51"/>
    <mergeCell ref="H47:I47"/>
    <mergeCell ref="F56:G56"/>
    <mergeCell ref="B53:C53"/>
    <mergeCell ref="F53:G53"/>
    <mergeCell ref="A171:A173"/>
    <mergeCell ref="A175:A177"/>
    <mergeCell ref="B157:E157"/>
    <mergeCell ref="B159:E159"/>
    <mergeCell ref="B110:I110"/>
    <mergeCell ref="B122:I122"/>
    <mergeCell ref="B124:I124"/>
    <mergeCell ref="B125:I125"/>
    <mergeCell ref="B137:E137"/>
    <mergeCell ref="B132:E132"/>
    <mergeCell ref="B139:E139"/>
    <mergeCell ref="B113:I113"/>
    <mergeCell ref="B117:I117"/>
    <mergeCell ref="F133:G133"/>
    <mergeCell ref="F134:G134"/>
    <mergeCell ref="F135:G135"/>
    <mergeCell ref="H139:I139"/>
    <mergeCell ref="F136:G136"/>
    <mergeCell ref="B134:E134"/>
    <mergeCell ref="B135:E135"/>
    <mergeCell ref="H132:I132"/>
    <mergeCell ref="H135:I135"/>
    <mergeCell ref="H136:I136"/>
    <mergeCell ref="H137:I137"/>
    <mergeCell ref="A141:A144"/>
    <mergeCell ref="B149:E151"/>
    <mergeCell ref="A149:A151"/>
    <mergeCell ref="B141:E144"/>
    <mergeCell ref="B154:E154"/>
    <mergeCell ref="B155:E155"/>
    <mergeCell ref="B153:E153"/>
    <mergeCell ref="A153:A155"/>
    <mergeCell ref="A161:A164"/>
    <mergeCell ref="B156:E156"/>
    <mergeCell ref="B158:E158"/>
    <mergeCell ref="B161:E161"/>
    <mergeCell ref="B163:E163"/>
    <mergeCell ref="B164:E164"/>
    <mergeCell ref="A223:A226"/>
    <mergeCell ref="B762:I762"/>
    <mergeCell ref="C764:I764"/>
    <mergeCell ref="C765:I765"/>
    <mergeCell ref="C766:I766"/>
    <mergeCell ref="C767:I767"/>
    <mergeCell ref="B223:E226"/>
    <mergeCell ref="F228:G228"/>
    <mergeCell ref="G322:I322"/>
    <mergeCell ref="B311:I311"/>
    <mergeCell ref="B754:I754"/>
    <mergeCell ref="B756:I756"/>
    <mergeCell ref="B758:I758"/>
    <mergeCell ref="B646:C646"/>
    <mergeCell ref="D646:E646"/>
    <mergeCell ref="F652:G652"/>
    <mergeCell ref="B506:C506"/>
    <mergeCell ref="G407:I407"/>
    <mergeCell ref="G428:I428"/>
    <mergeCell ref="C428:F428"/>
    <mergeCell ref="C413:E413"/>
    <mergeCell ref="F507:G507"/>
    <mergeCell ref="H563:I563"/>
    <mergeCell ref="B494:I494"/>
    <mergeCell ref="D806:E806"/>
    <mergeCell ref="F806:G806"/>
    <mergeCell ref="B777:I777"/>
    <mergeCell ref="B748:I748"/>
    <mergeCell ref="B750:I750"/>
    <mergeCell ref="B752:I752"/>
    <mergeCell ref="H806:I806"/>
    <mergeCell ref="B806:C808"/>
    <mergeCell ref="B794:C796"/>
    <mergeCell ref="B797:C799"/>
    <mergeCell ref="B800:C802"/>
    <mergeCell ref="D797:E797"/>
    <mergeCell ref="F797:G797"/>
    <mergeCell ref="H797:I797"/>
    <mergeCell ref="D803:E803"/>
    <mergeCell ref="F803:G803"/>
    <mergeCell ref="C772:I772"/>
    <mergeCell ref="B776:I776"/>
    <mergeCell ref="C769:I769"/>
    <mergeCell ref="B760:I760"/>
    <mergeCell ref="D793:E793"/>
    <mergeCell ref="F793:G793"/>
    <mergeCell ref="H793:I793"/>
    <mergeCell ref="D794:E794"/>
    <mergeCell ref="A231:A233"/>
    <mergeCell ref="B231:E233"/>
    <mergeCell ref="A235:A237"/>
    <mergeCell ref="B235:E235"/>
    <mergeCell ref="B236:E236"/>
    <mergeCell ref="B243:E243"/>
    <mergeCell ref="A243:A246"/>
    <mergeCell ref="B245:E245"/>
    <mergeCell ref="B246:E246"/>
    <mergeCell ref="B237:E237"/>
    <mergeCell ref="B260:E260"/>
    <mergeCell ref="F260:G260"/>
    <mergeCell ref="B319:I319"/>
    <mergeCell ref="B492:E492"/>
    <mergeCell ref="B404:B406"/>
    <mergeCell ref="B505:C505"/>
    <mergeCell ref="B497:E497"/>
    <mergeCell ref="C415:F415"/>
    <mergeCell ref="C410:F411"/>
    <mergeCell ref="C412:E412"/>
    <mergeCell ref="B476:I476"/>
    <mergeCell ref="B484:I484"/>
    <mergeCell ref="B410:B411"/>
    <mergeCell ref="B487:I487"/>
    <mergeCell ref="B488:I488"/>
    <mergeCell ref="C414:F414"/>
    <mergeCell ref="D504:E504"/>
    <mergeCell ref="C345:F345"/>
    <mergeCell ref="C401:I401"/>
    <mergeCell ref="C403:F403"/>
    <mergeCell ref="G403:I403"/>
    <mergeCell ref="F503:G503"/>
    <mergeCell ref="B408:B409"/>
    <mergeCell ref="C408:F409"/>
    <mergeCell ref="B654:C654"/>
    <mergeCell ref="B651:C651"/>
    <mergeCell ref="D651:E651"/>
    <mergeCell ref="F651:G651"/>
    <mergeCell ref="H658:I658"/>
    <mergeCell ref="D655:E655"/>
    <mergeCell ref="F655:G655"/>
    <mergeCell ref="H656:I656"/>
    <mergeCell ref="D657:E657"/>
    <mergeCell ref="F657:G657"/>
    <mergeCell ref="H654:I654"/>
    <mergeCell ref="H657:I657"/>
    <mergeCell ref="H653:I653"/>
    <mergeCell ref="D563:E563"/>
    <mergeCell ref="D649:E649"/>
    <mergeCell ref="F649:G649"/>
    <mergeCell ref="H649:I649"/>
    <mergeCell ref="B648:E648"/>
    <mergeCell ref="B649:C649"/>
    <mergeCell ref="F653:G653"/>
    <mergeCell ref="B650:C650"/>
    <mergeCell ref="D650:E650"/>
    <mergeCell ref="F650:G650"/>
    <mergeCell ref="H650:I650"/>
    <mergeCell ref="B622:I622"/>
    <mergeCell ref="B564:C564"/>
    <mergeCell ref="D564:E564"/>
    <mergeCell ref="H564:I564"/>
    <mergeCell ref="B258:E258"/>
    <mergeCell ref="B252:E252"/>
    <mergeCell ref="B255:E255"/>
    <mergeCell ref="F255:G255"/>
    <mergeCell ref="B302:I302"/>
    <mergeCell ref="F794:G794"/>
    <mergeCell ref="H794:I794"/>
    <mergeCell ref="M343:T343"/>
    <mergeCell ref="C770:I770"/>
    <mergeCell ref="C771:I771"/>
    <mergeCell ref="F562:G562"/>
    <mergeCell ref="H562:I562"/>
    <mergeCell ref="F563:G563"/>
    <mergeCell ref="H651:I651"/>
    <mergeCell ref="D647:E647"/>
    <mergeCell ref="F654:G654"/>
    <mergeCell ref="B655:C655"/>
    <mergeCell ref="D791:I791"/>
    <mergeCell ref="D792:E792"/>
    <mergeCell ref="F792:G792"/>
    <mergeCell ref="H792:I792"/>
    <mergeCell ref="B658:C658"/>
    <mergeCell ref="B647:C647"/>
    <mergeCell ref="H652:I652"/>
    <mergeCell ref="H223:I223"/>
    <mergeCell ref="F142:G142"/>
    <mergeCell ref="F143:G143"/>
    <mergeCell ref="B167:E167"/>
    <mergeCell ref="B168:E168"/>
    <mergeCell ref="C334:F334"/>
    <mergeCell ref="B486:I486"/>
    <mergeCell ref="B496:E496"/>
    <mergeCell ref="F496:I496"/>
    <mergeCell ref="B253:E253"/>
    <mergeCell ref="B256:E256"/>
    <mergeCell ref="F256:G256"/>
    <mergeCell ref="B238:E238"/>
    <mergeCell ref="B240:E240"/>
    <mergeCell ref="B239:E239"/>
    <mergeCell ref="B241:E241"/>
    <mergeCell ref="B315:I315"/>
    <mergeCell ref="B317:I317"/>
    <mergeCell ref="H256:I256"/>
    <mergeCell ref="B308:I308"/>
    <mergeCell ref="B305:I305"/>
    <mergeCell ref="H258:I258"/>
    <mergeCell ref="B313:I313"/>
    <mergeCell ref="H260:I260"/>
    <mergeCell ref="B120:I120"/>
    <mergeCell ref="F171:G171"/>
    <mergeCell ref="F219:G219"/>
    <mergeCell ref="H219:I219"/>
    <mergeCell ref="F132:G132"/>
    <mergeCell ref="B303:I303"/>
    <mergeCell ref="B307:I307"/>
    <mergeCell ref="B304:I304"/>
    <mergeCell ref="B309:I309"/>
    <mergeCell ref="H143:I143"/>
    <mergeCell ref="F141:G141"/>
    <mergeCell ref="B249:E249"/>
    <mergeCell ref="B250:E250"/>
    <mergeCell ref="B251:E251"/>
    <mergeCell ref="F226:G226"/>
    <mergeCell ref="H226:I226"/>
    <mergeCell ref="H227:I227"/>
    <mergeCell ref="H228:I228"/>
    <mergeCell ref="B247:E247"/>
    <mergeCell ref="B244:E244"/>
    <mergeCell ref="F244:G244"/>
    <mergeCell ref="H244:I244"/>
    <mergeCell ref="H229:I229"/>
    <mergeCell ref="B248:E248"/>
    <mergeCell ref="B221:E221"/>
    <mergeCell ref="B214:E214"/>
    <mergeCell ref="H133:I133"/>
    <mergeCell ref="H134:I134"/>
    <mergeCell ref="B216:E216"/>
    <mergeCell ref="F216:G216"/>
    <mergeCell ref="B173:E173"/>
    <mergeCell ref="B171:E171"/>
    <mergeCell ref="B165:E165"/>
    <mergeCell ref="B133:E133"/>
    <mergeCell ref="B136:E136"/>
    <mergeCell ref="B218:E218"/>
    <mergeCell ref="F218:G218"/>
    <mergeCell ref="H218:I218"/>
    <mergeCell ref="B219:E219"/>
    <mergeCell ref="F139:G139"/>
    <mergeCell ref="H142:I142"/>
    <mergeCell ref="B169:E169"/>
    <mergeCell ref="H175:I175"/>
    <mergeCell ref="H145:I145"/>
    <mergeCell ref="H146:I146"/>
    <mergeCell ref="H147:I147"/>
    <mergeCell ref="F137:G137"/>
    <mergeCell ref="F172:G172"/>
    <mergeCell ref="G885:I885"/>
    <mergeCell ref="D644:E644"/>
    <mergeCell ref="F504:G504"/>
    <mergeCell ref="B558:C558"/>
    <mergeCell ref="B636:I636"/>
    <mergeCell ref="D558:E558"/>
    <mergeCell ref="F558:G558"/>
    <mergeCell ref="B562:C562"/>
    <mergeCell ref="B560:C560"/>
    <mergeCell ref="D560:E560"/>
    <mergeCell ref="C768:I768"/>
    <mergeCell ref="B791:C791"/>
    <mergeCell ref="B803:C805"/>
    <mergeCell ref="C781:I781"/>
    <mergeCell ref="B788:I788"/>
    <mergeCell ref="B790:I790"/>
    <mergeCell ref="C783:I783"/>
    <mergeCell ref="F800:G800"/>
    <mergeCell ref="H800:I800"/>
    <mergeCell ref="B793:C793"/>
    <mergeCell ref="F646:G646"/>
    <mergeCell ref="H646:I646"/>
    <mergeCell ref="B626:I626"/>
    <mergeCell ref="B633:I633"/>
    <mergeCell ref="C880:H880"/>
    <mergeCell ref="C881:H881"/>
    <mergeCell ref="C884:D884"/>
    <mergeCell ref="G884:I884"/>
    <mergeCell ref="B563:C563"/>
    <mergeCell ref="H803:I803"/>
    <mergeCell ref="D800:E800"/>
    <mergeCell ref="B483:I483"/>
    <mergeCell ref="F647:G647"/>
    <mergeCell ref="H647:I647"/>
    <mergeCell ref="H644:I644"/>
    <mergeCell ref="B645:C645"/>
    <mergeCell ref="D645:E645"/>
    <mergeCell ref="F561:G561"/>
    <mergeCell ref="H561:I561"/>
    <mergeCell ref="F560:G560"/>
    <mergeCell ref="H560:I560"/>
    <mergeCell ref="D509:E509"/>
    <mergeCell ref="B504:C504"/>
    <mergeCell ref="B491:E491"/>
    <mergeCell ref="F505:G505"/>
    <mergeCell ref="H503:I503"/>
    <mergeCell ref="H504:I504"/>
    <mergeCell ref="H505:I505"/>
    <mergeCell ref="B118:I118"/>
    <mergeCell ref="B119:I119"/>
    <mergeCell ref="B166:E166"/>
    <mergeCell ref="H141:I141"/>
    <mergeCell ref="B172:E172"/>
    <mergeCell ref="F217:G217"/>
    <mergeCell ref="H217:I217"/>
    <mergeCell ref="B215:E215"/>
    <mergeCell ref="C879:H879"/>
    <mergeCell ref="F215:G215"/>
    <mergeCell ref="B217:E217"/>
    <mergeCell ref="F144:G144"/>
    <mergeCell ref="H144:I144"/>
    <mergeCell ref="H215:I215"/>
    <mergeCell ref="F173:G173"/>
    <mergeCell ref="F175:G175"/>
    <mergeCell ref="H214:I214"/>
    <mergeCell ref="F214:G214"/>
    <mergeCell ref="F145:G145"/>
    <mergeCell ref="F146:G146"/>
    <mergeCell ref="F147:G147"/>
    <mergeCell ref="H216:I216"/>
    <mergeCell ref="H173:I173"/>
    <mergeCell ref="H162:I162"/>
  </mergeCells>
  <conditionalFormatting sqref="A865">
    <cfRule type="expression" dxfId="47" priority="1" stopIfTrue="1">
      <formula>$N$18="Sole Bidder"</formula>
    </cfRule>
  </conditionalFormatting>
  <conditionalFormatting sqref="A19:I21">
    <cfRule type="expression" dxfId="46" priority="71" stopIfTrue="1">
      <formula>$N$18="Sole Bidder"</formula>
    </cfRule>
    <cfRule type="expression" dxfId="45" priority="72" stopIfTrue="1">
      <formula>$N$18=1</formula>
    </cfRule>
  </conditionalFormatting>
  <conditionalFormatting sqref="A649:I649">
    <cfRule type="expression" dxfId="44" priority="10">
      <formula>$F$648="No"</formula>
    </cfRule>
  </conditionalFormatting>
  <conditionalFormatting sqref="A739:I774">
    <cfRule type="expression" dxfId="43" priority="3" stopIfTrue="1">
      <formula>$N$18="Sole Bidder"</formula>
    </cfRule>
  </conditionalFormatting>
  <conditionalFormatting sqref="B328">
    <cfRule type="expression" dxfId="42" priority="52">
      <formula>$G$322="No"</formula>
    </cfRule>
    <cfRule type="expression" dxfId="41" priority="54">
      <formula>$G$325="No"</formula>
    </cfRule>
  </conditionalFormatting>
  <conditionalFormatting sqref="B744:I744">
    <cfRule type="expression" dxfId="40" priority="9" stopIfTrue="1">
      <formula>$N$18="Sole Bidder"</formula>
    </cfRule>
  </conditionalFormatting>
  <conditionalFormatting sqref="B746:I746">
    <cfRule type="expression" dxfId="39" priority="8" stopIfTrue="1">
      <formula>$N$18="Sole Bidder"</formula>
    </cfRule>
  </conditionalFormatting>
  <conditionalFormatting sqref="B748:I748">
    <cfRule type="expression" dxfId="38" priority="7" stopIfTrue="1">
      <formula>$N$18="Sole Bidder"</formula>
    </cfRule>
  </conditionalFormatting>
  <conditionalFormatting sqref="B750:I750">
    <cfRule type="expression" dxfId="37" priority="6" stopIfTrue="1">
      <formula>$N$18="Sole Bidder"</formula>
    </cfRule>
  </conditionalFormatting>
  <conditionalFormatting sqref="C323:I325 B323:B326">
    <cfRule type="expression" dxfId="36" priority="53">
      <formula>$G$322="No"</formula>
    </cfRule>
  </conditionalFormatting>
  <conditionalFormatting sqref="D869:I877">
    <cfRule type="expression" dxfId="35" priority="2" stopIfTrue="1">
      <formula>$N$18="Sole Bidder"</formula>
    </cfRule>
  </conditionalFormatting>
  <conditionalFormatting sqref="F649:I650 A23:I23 A32:I34 D43:I43 F44:I56 B122:I122 D644:I644 F645:I645 D646:I646 F647:I647 F658:I660 D792:I792 F793:G793 H793:I794 F794:I794 F796:I797 F799:I800 F802:I803 F805:I806 F808:I808">
    <cfRule type="expression" dxfId="34" priority="62" stopIfTrue="1">
      <formula>$N$18="Sole Bidder"</formula>
    </cfRule>
  </conditionalFormatting>
  <conditionalFormatting sqref="F651:I656">
    <cfRule type="expression" dxfId="33" priority="5" stopIfTrue="1">
      <formula>$N$18="Sole Bidder"</formula>
    </cfRule>
  </conditionalFormatting>
  <conditionalFormatting sqref="G324:I324">
    <cfRule type="expression" dxfId="32" priority="51">
      <formula>$G$321="Yes"</formula>
    </cfRule>
  </conditionalFormatting>
  <conditionalFormatting sqref="J661:Q661">
    <cfRule type="expression" dxfId="31" priority="56" stopIfTrue="1">
      <formula>$N$18="Sole Bidder"</formula>
    </cfRule>
  </conditionalFormatting>
  <dataValidations count="7">
    <dataValidation type="list" allowBlank="1" showInputMessage="1" showErrorMessage="1" sqref="H806 F648 F806 D806 F803 D803 H803 H800 F800 D800 D797 H797 F797 F794 D794 H794 D564:I564 W252 S252 W240:W241 S240:S241 O240:O241 I240 O252 K252 K240:K241 G325 G158 G240 W158:W159 S158:S159 O158:O159 I158 G321:G322 K158:K159 D509:I509 G252:G253 I252:I253 G166 I166 G248 I248" xr:uid="{00000000-0002-0000-0500-000000000000}">
      <formula1>"Yes,No"</formula1>
    </dataValidation>
    <dataValidation type="list" allowBlank="1" showInputMessage="1" showErrorMessage="1" sqref="F508 H563 D563 F563 H508 D508" xr:uid="{00000000-0002-0000-0500-000001000000}">
      <formula1>"Owned,Rented,Leased"</formula1>
    </dataValidation>
    <dataValidation type="decimal" operator="greaterThanOrEqual" showInputMessage="1" showErrorMessage="1" sqref="G413:I413 J345:L345 G344:I344" xr:uid="{00000000-0002-0000-0500-000002000000}">
      <formula1>0</formula1>
    </dataValidation>
    <dataValidation type="list" allowBlank="1" showInputMessage="1" showErrorMessage="1" sqref="J171:Y171 J255:Y255" xr:uid="{00000000-0002-0000-0500-000003000000}">
      <formula1>"Prime Contractor,Subcontractor,Partner of JV"</formula1>
    </dataValidation>
    <dataValidation type="list" allowBlank="1" showInputMessage="1" showErrorMessage="1" sqref="F214:I214 F132:I132" xr:uid="{00000000-0002-0000-0500-000004000000}">
      <formula1>$F$128:$F$130</formula1>
    </dataValidation>
    <dataValidation type="list" allowBlank="1" showInputMessage="1" showErrorMessage="1" sqref="F171:I171 F255:I255" xr:uid="{00000000-0002-0000-0500-000005000000}">
      <formula1>"Prime Contractor,Partner of JV"</formula1>
    </dataValidation>
    <dataValidation type="list" allowBlank="1" showInputMessage="1" showErrorMessage="1" sqref="D503:I503 D558:I558" xr:uid="{00000000-0002-0000-0500-000006000000}">
      <formula1>"TSE 8 Tonne, TSE 15 Tonne, TSE 24 Tonne"</formula1>
    </dataValidation>
  </dataValidations>
  <printOptions horizontalCentered="1"/>
  <pageMargins left="0.74803149606299202" right="0.74803149606299202" top="0.66929133858267698" bottom="0.196850393700787" header="0.511811023622047" footer="0.15748031496063"/>
  <pageSetup scale="70" orientation="portrait" r:id="rId19"/>
  <headerFooter alignWithMargins="0"/>
  <rowBreaks count="16" manualBreakCount="16">
    <brk id="40" max="8" man="1"/>
    <brk id="109" max="16383" man="1"/>
    <brk id="148" max="8" man="1"/>
    <brk id="212" max="16383" man="1"/>
    <brk id="265" max="16383" man="1"/>
    <brk id="310" max="8" man="1"/>
    <brk id="337" max="8" man="1"/>
    <brk id="399" max="16383" man="1"/>
    <brk id="432" max="8" man="1"/>
    <brk id="487" max="8" man="1"/>
    <brk id="555" max="8" man="1"/>
    <brk id="617" max="16383" man="1"/>
    <brk id="675" max="8" man="1"/>
    <brk id="738" max="16383" man="1"/>
    <brk id="774" max="8" man="1"/>
    <brk id="808" max="8" man="1"/>
  </rowBreaks>
  <drawing r:id="rId20"/>
  <legacyDrawing r:id="rId21"/>
  <controls>
    <mc:AlternateContent xmlns:mc="http://schemas.openxmlformats.org/markup-compatibility/2006">
      <mc:Choice Requires="x14">
        <control shapeId="31022" r:id="rId22" name="CommandButton11">
          <controlPr locked="0" defaultSize="0" autoLine="0" r:id="rId23">
            <anchor moveWithCells="1">
              <from>
                <xdr:col>49</xdr:col>
                <xdr:colOff>0</xdr:colOff>
                <xdr:row>768</xdr:row>
                <xdr:rowOff>9525</xdr:rowOff>
              </from>
              <to>
                <xdr:col>49</xdr:col>
                <xdr:colOff>552450</xdr:colOff>
                <xdr:row>769</xdr:row>
                <xdr:rowOff>133350</xdr:rowOff>
              </to>
            </anchor>
          </controlPr>
        </control>
      </mc:Choice>
      <mc:Fallback>
        <control shapeId="31022" r:id="rId22" name="CommandButton11"/>
      </mc:Fallback>
    </mc:AlternateContent>
    <mc:AlternateContent xmlns:mc="http://schemas.openxmlformats.org/markup-compatibility/2006">
      <mc:Choice Requires="x14">
        <control shapeId="31023" r:id="rId24" name="CommandButton12">
          <controlPr locked="0" defaultSize="0" autoLine="0" r:id="rId25">
            <anchor moveWithCells="1">
              <from>
                <xdr:col>49</xdr:col>
                <xdr:colOff>0</xdr:colOff>
                <xdr:row>768</xdr:row>
                <xdr:rowOff>9525</xdr:rowOff>
              </from>
              <to>
                <xdr:col>49</xdr:col>
                <xdr:colOff>571500</xdr:colOff>
                <xdr:row>769</xdr:row>
                <xdr:rowOff>142875</xdr:rowOff>
              </to>
            </anchor>
          </controlPr>
        </control>
      </mc:Choice>
      <mc:Fallback>
        <control shapeId="31023" r:id="rId24" name="CommandButton12"/>
      </mc:Fallback>
    </mc:AlternateContent>
    <mc:AlternateContent xmlns:mc="http://schemas.openxmlformats.org/markup-compatibility/2006">
      <mc:Choice Requires="x14">
        <control shapeId="30769" r:id="rId26" name="Check Box 49">
          <controlPr defaultSize="0" autoFill="0" autoLine="0" autoPict="0">
            <anchor moveWithCells="1">
              <from>
                <xdr:col>5</xdr:col>
                <xdr:colOff>9525</xdr:colOff>
                <xdr:row>148</xdr:row>
                <xdr:rowOff>19050</xdr:rowOff>
              </from>
              <to>
                <xdr:col>6</xdr:col>
                <xdr:colOff>657225</xdr:colOff>
                <xdr:row>149</xdr:row>
                <xdr:rowOff>0</xdr:rowOff>
              </to>
            </anchor>
          </controlPr>
        </control>
      </mc:Choice>
    </mc:AlternateContent>
    <mc:AlternateContent xmlns:mc="http://schemas.openxmlformats.org/markup-compatibility/2006">
      <mc:Choice Requires="x14">
        <control shapeId="30770" r:id="rId27" name="Check Box 50">
          <controlPr defaultSize="0" autoFill="0" autoLine="0" autoPict="0">
            <anchor moveWithCells="1">
              <from>
                <xdr:col>5</xdr:col>
                <xdr:colOff>9525</xdr:colOff>
                <xdr:row>149</xdr:row>
                <xdr:rowOff>9525</xdr:rowOff>
              </from>
              <to>
                <xdr:col>6</xdr:col>
                <xdr:colOff>676275</xdr:colOff>
                <xdr:row>149</xdr:row>
                <xdr:rowOff>228600</xdr:rowOff>
              </to>
            </anchor>
          </controlPr>
        </control>
      </mc:Choice>
    </mc:AlternateContent>
    <mc:AlternateContent xmlns:mc="http://schemas.openxmlformats.org/markup-compatibility/2006">
      <mc:Choice Requires="x14">
        <control shapeId="30771" r:id="rId28" name="Check Box 51">
          <controlPr defaultSize="0" autoFill="0" autoLine="0" autoPict="0">
            <anchor moveWithCells="1">
              <from>
                <xdr:col>5</xdr:col>
                <xdr:colOff>9525</xdr:colOff>
                <xdr:row>150</xdr:row>
                <xdr:rowOff>9525</xdr:rowOff>
              </from>
              <to>
                <xdr:col>6</xdr:col>
                <xdr:colOff>676275</xdr:colOff>
                <xdr:row>150</xdr:row>
                <xdr:rowOff>276225</xdr:rowOff>
              </to>
            </anchor>
          </controlPr>
        </control>
      </mc:Choice>
    </mc:AlternateContent>
    <mc:AlternateContent xmlns:mc="http://schemas.openxmlformats.org/markup-compatibility/2006">
      <mc:Choice Requires="x14">
        <control shapeId="31075" r:id="rId29" name="Check Box 355">
          <controlPr defaultSize="0" autoFill="0" autoLine="0" autoPict="0">
            <anchor moveWithCells="1">
              <from>
                <xdr:col>7</xdr:col>
                <xdr:colOff>9525</xdr:colOff>
                <xdr:row>148</xdr:row>
                <xdr:rowOff>19050</xdr:rowOff>
              </from>
              <to>
                <xdr:col>8</xdr:col>
                <xdr:colOff>695325</xdr:colOff>
                <xdr:row>149</xdr:row>
                <xdr:rowOff>0</xdr:rowOff>
              </to>
            </anchor>
          </controlPr>
        </control>
      </mc:Choice>
    </mc:AlternateContent>
    <mc:AlternateContent xmlns:mc="http://schemas.openxmlformats.org/markup-compatibility/2006">
      <mc:Choice Requires="x14">
        <control shapeId="31076" r:id="rId30" name="Check Box 356">
          <controlPr defaultSize="0" autoFill="0" autoLine="0" autoPict="0">
            <anchor moveWithCells="1">
              <from>
                <xdr:col>7</xdr:col>
                <xdr:colOff>9525</xdr:colOff>
                <xdr:row>149</xdr:row>
                <xdr:rowOff>9525</xdr:rowOff>
              </from>
              <to>
                <xdr:col>8</xdr:col>
                <xdr:colOff>714375</xdr:colOff>
                <xdr:row>149</xdr:row>
                <xdr:rowOff>228600</xdr:rowOff>
              </to>
            </anchor>
          </controlPr>
        </control>
      </mc:Choice>
    </mc:AlternateContent>
    <mc:AlternateContent xmlns:mc="http://schemas.openxmlformats.org/markup-compatibility/2006">
      <mc:Choice Requires="x14">
        <control shapeId="31077" r:id="rId31" name="Check Box 357">
          <controlPr defaultSize="0" autoFill="0" autoLine="0" autoPict="0">
            <anchor moveWithCells="1">
              <from>
                <xdr:col>7</xdr:col>
                <xdr:colOff>9525</xdr:colOff>
                <xdr:row>150</xdr:row>
                <xdr:rowOff>9525</xdr:rowOff>
              </from>
              <to>
                <xdr:col>8</xdr:col>
                <xdr:colOff>714375</xdr:colOff>
                <xdr:row>150</xdr:row>
                <xdr:rowOff>276225</xdr:rowOff>
              </to>
            </anchor>
          </controlPr>
        </control>
      </mc:Choice>
    </mc:AlternateContent>
    <mc:AlternateContent xmlns:mc="http://schemas.openxmlformats.org/markup-compatibility/2006">
      <mc:Choice Requires="x14">
        <control shapeId="31079" r:id="rId32" name="Check Box 359">
          <controlPr defaultSize="0" autoFill="0" autoLine="0" autoPict="0">
            <anchor moveWithCells="1">
              <from>
                <xdr:col>5</xdr:col>
                <xdr:colOff>9525</xdr:colOff>
                <xdr:row>230</xdr:row>
                <xdr:rowOff>19050</xdr:rowOff>
              </from>
              <to>
                <xdr:col>6</xdr:col>
                <xdr:colOff>657225</xdr:colOff>
                <xdr:row>231</xdr:row>
                <xdr:rowOff>0</xdr:rowOff>
              </to>
            </anchor>
          </controlPr>
        </control>
      </mc:Choice>
    </mc:AlternateContent>
    <mc:AlternateContent xmlns:mc="http://schemas.openxmlformats.org/markup-compatibility/2006">
      <mc:Choice Requires="x14">
        <control shapeId="31080" r:id="rId33" name="Check Box 360">
          <controlPr defaultSize="0" autoFill="0" autoLine="0" autoPict="0">
            <anchor moveWithCells="1">
              <from>
                <xdr:col>5</xdr:col>
                <xdr:colOff>9525</xdr:colOff>
                <xdr:row>231</xdr:row>
                <xdr:rowOff>9525</xdr:rowOff>
              </from>
              <to>
                <xdr:col>6</xdr:col>
                <xdr:colOff>676275</xdr:colOff>
                <xdr:row>231</xdr:row>
                <xdr:rowOff>228600</xdr:rowOff>
              </to>
            </anchor>
          </controlPr>
        </control>
      </mc:Choice>
    </mc:AlternateContent>
    <mc:AlternateContent xmlns:mc="http://schemas.openxmlformats.org/markup-compatibility/2006">
      <mc:Choice Requires="x14">
        <control shapeId="31081" r:id="rId34" name="Check Box 361">
          <controlPr defaultSize="0" autoFill="0" autoLine="0" autoPict="0">
            <anchor moveWithCells="1">
              <from>
                <xdr:col>5</xdr:col>
                <xdr:colOff>9525</xdr:colOff>
                <xdr:row>232</xdr:row>
                <xdr:rowOff>9525</xdr:rowOff>
              </from>
              <to>
                <xdr:col>6</xdr:col>
                <xdr:colOff>676275</xdr:colOff>
                <xdr:row>232</xdr:row>
                <xdr:rowOff>276225</xdr:rowOff>
              </to>
            </anchor>
          </controlPr>
        </control>
      </mc:Choice>
    </mc:AlternateContent>
    <mc:AlternateContent xmlns:mc="http://schemas.openxmlformats.org/markup-compatibility/2006">
      <mc:Choice Requires="x14">
        <control shapeId="31082" r:id="rId35" name="Check Box 362">
          <controlPr defaultSize="0" autoFill="0" autoLine="0" autoPict="0">
            <anchor moveWithCells="1">
              <from>
                <xdr:col>7</xdr:col>
                <xdr:colOff>9525</xdr:colOff>
                <xdr:row>230</xdr:row>
                <xdr:rowOff>19050</xdr:rowOff>
              </from>
              <to>
                <xdr:col>8</xdr:col>
                <xdr:colOff>695325</xdr:colOff>
                <xdr:row>231</xdr:row>
                <xdr:rowOff>0</xdr:rowOff>
              </to>
            </anchor>
          </controlPr>
        </control>
      </mc:Choice>
    </mc:AlternateContent>
    <mc:AlternateContent xmlns:mc="http://schemas.openxmlformats.org/markup-compatibility/2006">
      <mc:Choice Requires="x14">
        <control shapeId="31083" r:id="rId36" name="Check Box 363">
          <controlPr defaultSize="0" autoFill="0" autoLine="0" autoPict="0">
            <anchor moveWithCells="1">
              <from>
                <xdr:col>7</xdr:col>
                <xdr:colOff>9525</xdr:colOff>
                <xdr:row>231</xdr:row>
                <xdr:rowOff>9525</xdr:rowOff>
              </from>
              <to>
                <xdr:col>8</xdr:col>
                <xdr:colOff>714375</xdr:colOff>
                <xdr:row>231</xdr:row>
                <xdr:rowOff>228600</xdr:rowOff>
              </to>
            </anchor>
          </controlPr>
        </control>
      </mc:Choice>
    </mc:AlternateContent>
    <mc:AlternateContent xmlns:mc="http://schemas.openxmlformats.org/markup-compatibility/2006">
      <mc:Choice Requires="x14">
        <control shapeId="31084" r:id="rId37" name="Check Box 364">
          <controlPr defaultSize="0" autoFill="0" autoLine="0" autoPict="0">
            <anchor moveWithCells="1">
              <from>
                <xdr:col>7</xdr:col>
                <xdr:colOff>9525</xdr:colOff>
                <xdr:row>232</xdr:row>
                <xdr:rowOff>9525</xdr:rowOff>
              </from>
              <to>
                <xdr:col>8</xdr:col>
                <xdr:colOff>714375</xdr:colOff>
                <xdr:row>232</xdr:row>
                <xdr:rowOff>276225</xdr:rowOff>
              </to>
            </anchor>
          </controlPr>
        </control>
      </mc:Choice>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24.28515625" style="187" customWidth="1"/>
    <col min="8" max="9" width="9.140625" style="182"/>
    <col min="10" max="16384" width="9.140625" style="28"/>
  </cols>
  <sheetData>
    <row r="1" spans="1:8">
      <c r="A1" s="24" t="str">
        <f>'Attach 2(JV)'!A1</f>
        <v>Specification No. :CC/NT/W-SCADA/DOM/A06/23/05954</v>
      </c>
      <c r="B1" s="25"/>
      <c r="C1" s="25"/>
      <c r="D1" s="25"/>
      <c r="E1" s="26" t="str">
        <f>"Attachment-3 " &amp; 'Attach 2(JV)'!AT1</f>
        <v>Attachment-3 0</v>
      </c>
    </row>
    <row r="3" spans="1:8" ht="81.7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188"/>
      <c r="G3" s="188"/>
    </row>
    <row r="4" spans="1:8" ht="20.100000000000001" customHeight="1">
      <c r="A4" s="31"/>
      <c r="H4" s="192"/>
    </row>
    <row r="5" spans="1:8" ht="20.100000000000001" customHeight="1">
      <c r="A5" s="695" t="s">
        <v>343</v>
      </c>
      <c r="B5" s="695"/>
      <c r="C5" s="695"/>
      <c r="D5" s="695"/>
      <c r="E5" s="695"/>
      <c r="F5" s="189"/>
      <c r="G5" s="189"/>
      <c r="H5" s="192"/>
    </row>
    <row r="6" spans="1:8" ht="20.100000000000001" customHeight="1">
      <c r="A6" s="35"/>
      <c r="H6" s="192"/>
    </row>
    <row r="7" spans="1:8" ht="20.100000000000001" customHeight="1">
      <c r="A7" s="36" t="str">
        <f>'Attach 2(JV)'!A7</f>
        <v>Bidder’s Name and Address (Sole Bidder) :</v>
      </c>
      <c r="E7" s="16" t="str">
        <f>'Attach 2(JV)'!E7</f>
        <v>To:</v>
      </c>
      <c r="H7" s="192"/>
    </row>
    <row r="8" spans="1:8" ht="36" customHeight="1">
      <c r="A8" s="693" t="str">
        <f>'Attach 2(JV)'!A8</f>
        <v/>
      </c>
      <c r="B8" s="693"/>
      <c r="C8" s="693"/>
      <c r="D8" s="693"/>
      <c r="E8" s="172" t="str">
        <f>'Attach 2(JV)'!E8</f>
        <v>Contract Services</v>
      </c>
      <c r="H8" s="192"/>
    </row>
    <row r="9" spans="1:8" ht="20.100000000000001" customHeight="1">
      <c r="A9" s="14" t="s">
        <v>337</v>
      </c>
      <c r="B9" s="697" t="str">
        <f>'Attach 2(JV)'!B9</f>
        <v/>
      </c>
      <c r="C9" s="697"/>
      <c r="D9" s="697"/>
      <c r="E9" s="172" t="str">
        <f>'Attach 2(JV)'!E9</f>
        <v>Power Grid Corporation of India Ltd.,</v>
      </c>
      <c r="H9" s="192"/>
    </row>
    <row r="10" spans="1:8" ht="20.100000000000001" customHeight="1">
      <c r="A10" s="14" t="s">
        <v>339</v>
      </c>
      <c r="B10" s="697" t="str">
        <f>'Attach 2(JV)'!B10</f>
        <v/>
      </c>
      <c r="C10" s="697"/>
      <c r="D10" s="697"/>
      <c r="E10" s="172" t="str">
        <f>'Attach 2(JV)'!E10</f>
        <v>"Saudamini", Plot No. 2, Sector 29</v>
      </c>
      <c r="H10" s="192"/>
    </row>
    <row r="11" spans="1:8" ht="20.100000000000001" customHeight="1">
      <c r="B11" s="697" t="str">
        <f>'Attach 2(JV)'!B11</f>
        <v/>
      </c>
      <c r="C11" s="697"/>
      <c r="D11" s="697"/>
      <c r="E11" s="172" t="str">
        <f>'Attach 2(JV)'!E11</f>
        <v>Gurgaon (Haryana) - 122001</v>
      </c>
    </row>
    <row r="12" spans="1:8" ht="20.100000000000001" customHeight="1">
      <c r="A12" s="35"/>
      <c r="B12" s="697" t="str">
        <f>'Attach 2(JV)'!B12</f>
        <v/>
      </c>
      <c r="C12" s="697"/>
      <c r="D12" s="697"/>
      <c r="E12" s="16"/>
    </row>
    <row r="13" spans="1:8" ht="20.100000000000001" customHeight="1">
      <c r="A13" s="35"/>
      <c r="B13" s="154"/>
      <c r="C13" s="154"/>
      <c r="D13" s="154"/>
      <c r="E13" s="28"/>
      <c r="F13" s="190"/>
      <c r="G13" s="190"/>
    </row>
    <row r="14" spans="1:8" ht="20.100000000000001" customHeight="1">
      <c r="A14" s="35"/>
      <c r="B14" s="154"/>
      <c r="C14" s="154"/>
      <c r="D14" s="154"/>
    </row>
    <row r="15" spans="1:8" ht="20.100000000000001" customHeight="1">
      <c r="A15" s="32" t="s">
        <v>331</v>
      </c>
    </row>
    <row r="16" spans="1:8" ht="20.100000000000001" customHeight="1">
      <c r="A16" s="35"/>
    </row>
    <row r="17" spans="1:9" ht="50.1" customHeight="1">
      <c r="A17" s="902" t="str">
        <f>"We hereby certify that equipment and materials to be supplied are produced in " &amp;H26 &amp; " eligible source " &amp; F26</f>
        <v>We hereby certify that equipment and materials to be supplied are produced in [Name of Countries],  eligible source country.</v>
      </c>
      <c r="B17" s="902"/>
      <c r="C17" s="902"/>
      <c r="D17" s="902"/>
      <c r="E17" s="902"/>
      <c r="F17" s="191" t="s">
        <v>181</v>
      </c>
      <c r="G17" s="191" t="s">
        <v>182</v>
      </c>
    </row>
    <row r="18" spans="1:9" ht="45" customHeight="1">
      <c r="A18" s="657" t="str">
        <f>"We hereby certify that our company is incorporated and registered in " &amp;I26 &amp; " eligible source " &amp;G26</f>
        <v>We hereby certify that our company is incorporated and registered in [Name of Countries],  eligible source country.</v>
      </c>
      <c r="B18" s="657"/>
      <c r="C18" s="657"/>
      <c r="D18" s="657"/>
      <c r="E18" s="657"/>
      <c r="F18" s="196" t="s">
        <v>154</v>
      </c>
      <c r="G18" s="196" t="s">
        <v>154</v>
      </c>
      <c r="H18" s="179" t="str">
        <f t="shared" ref="H18:I25" si="0">IF(F18 = "", "", F18&amp; ", ")</f>
        <v xml:space="preserve">[Name of Countries], </v>
      </c>
      <c r="I18" s="179" t="str">
        <f t="shared" si="0"/>
        <v xml:space="preserve">[Name of Countries], </v>
      </c>
    </row>
    <row r="19" spans="1:9" ht="33" customHeight="1">
      <c r="A19" s="194"/>
      <c r="B19" s="194"/>
      <c r="C19" s="194"/>
      <c r="D19" s="194"/>
      <c r="E19" s="194"/>
      <c r="F19" s="196"/>
      <c r="G19" s="196"/>
      <c r="H19" s="179" t="str">
        <f t="shared" si="0"/>
        <v/>
      </c>
      <c r="I19" s="179" t="str">
        <f t="shared" si="0"/>
        <v/>
      </c>
    </row>
    <row r="20" spans="1:9" ht="33" customHeight="1">
      <c r="A20" s="194"/>
      <c r="B20" s="194"/>
      <c r="C20" s="194"/>
      <c r="D20" s="40"/>
      <c r="E20" s="194"/>
      <c r="F20" s="196"/>
      <c r="G20" s="196"/>
      <c r="H20" s="179" t="str">
        <f t="shared" si="0"/>
        <v/>
      </c>
      <c r="I20" s="179" t="str">
        <f t="shared" si="0"/>
        <v/>
      </c>
    </row>
    <row r="21" spans="1:9" ht="33" customHeight="1">
      <c r="A21" s="39" t="s">
        <v>22</v>
      </c>
      <c r="B21" s="85" t="str">
        <f>'Attach 2(JV)'!B24</f>
        <v/>
      </c>
      <c r="D21" s="40" t="s">
        <v>20</v>
      </c>
      <c r="E21" s="298" t="str">
        <f>'Attach 2(JV)'!E24</f>
        <v/>
      </c>
      <c r="F21" s="196"/>
      <c r="G21" s="196"/>
      <c r="H21" s="179" t="str">
        <f t="shared" si="0"/>
        <v/>
      </c>
      <c r="I21" s="179" t="str">
        <f t="shared" si="0"/>
        <v/>
      </c>
    </row>
    <row r="22" spans="1:9" ht="33" customHeight="1">
      <c r="A22" s="39" t="s">
        <v>23</v>
      </c>
      <c r="B22" s="298" t="str">
        <f>'Attach 2(JV)'!B25</f>
        <v/>
      </c>
      <c r="D22" s="40" t="s">
        <v>21</v>
      </c>
      <c r="E22" s="298" t="str">
        <f>'Attach 2(JV)'!E25</f>
        <v/>
      </c>
      <c r="F22" s="196"/>
      <c r="G22" s="196"/>
      <c r="H22" s="179" t="str">
        <f t="shared" si="0"/>
        <v/>
      </c>
      <c r="I22" s="179" t="str">
        <f t="shared" si="0"/>
        <v/>
      </c>
    </row>
    <row r="23" spans="1:9" ht="33" customHeight="1">
      <c r="D23" s="40"/>
      <c r="F23" s="196"/>
      <c r="G23" s="196"/>
      <c r="H23" s="179" t="str">
        <f t="shared" si="0"/>
        <v/>
      </c>
      <c r="I23" s="179" t="str">
        <f t="shared" si="0"/>
        <v/>
      </c>
    </row>
    <row r="24" spans="1:9" ht="33" customHeight="1">
      <c r="D24" s="40"/>
      <c r="F24" s="196"/>
      <c r="G24" s="196"/>
      <c r="H24" s="179" t="str">
        <f t="shared" si="0"/>
        <v/>
      </c>
      <c r="I24" s="179" t="str">
        <f t="shared" si="0"/>
        <v/>
      </c>
    </row>
    <row r="25" spans="1:9" ht="33" customHeight="1">
      <c r="A25" s="28"/>
      <c r="B25" s="28"/>
      <c r="C25" s="28"/>
      <c r="D25" s="28"/>
      <c r="E25" s="28"/>
      <c r="F25" s="196"/>
      <c r="G25" s="196"/>
      <c r="H25" s="179" t="str">
        <f t="shared" si="0"/>
        <v/>
      </c>
      <c r="I25" s="179" t="str">
        <f t="shared" si="0"/>
        <v/>
      </c>
    </row>
    <row r="26" spans="1:9" ht="33" customHeight="1">
      <c r="A26" s="28"/>
      <c r="B26" s="28"/>
      <c r="C26" s="28"/>
      <c r="D26" s="28"/>
      <c r="E26" s="28"/>
      <c r="F26" s="193" t="str">
        <f>IF((8-COUNTBLANK(F18:F25)) &lt;2, "country.", "countries.")</f>
        <v>country.</v>
      </c>
      <c r="G26" s="193" t="str">
        <f>IF((8-COUNTBLANK(G18:G25)) &lt;2, "country.", "countries.")</f>
        <v>country.</v>
      </c>
      <c r="H26" s="179" t="str">
        <f>IF(COUNTBLANK(F18:F25) =8, "[Enter the name of country where from equipments &amp; material shall be supplied]",CONCATENATE(H18,H19,H20,H21,H22,H23,H24,H25))</f>
        <v xml:space="preserve">[Name of Countries], </v>
      </c>
      <c r="I26" s="179" t="str">
        <f>IF(COUNTBLANK(G18:G25) =8, "[Enter the name of country where from equipments &amp; material shall be supplied]",CONCATENATE(I18,I19,I20,I21,I22,I23,I24,I25))</f>
        <v xml:space="preserve">[Name of Countries], </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WwvQu/+BIdMSh1TUyqooXfgm9GRYkJC7CDTjrcn2AhHLY4WejaEfeTfBtvYCktphvvDqyOgiU0fvtiJi6gn8bQ==" saltValue="9tEqNKD0qa9JCT8ltvdZRg==" spinCount="100000" sheet="1" formatColumns="0" formatRows="0" selectLockedCells="1"/>
  <customSheetViews>
    <customSheetView guid="{0E092BDC-3957-4C87-8B28-CA7D5BE06471}"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F25" sqref="F25"/>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topLeftCell="A10">
      <selection activeCell="F25" sqref="F25"/>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25">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0">
      <selection activeCell="F25" sqref="F25"/>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topLeftCell="A10">
      <selection activeCell="F25" sqref="F25"/>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F25" sqref="F25"/>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61"/>
    <col min="9" max="38" width="9.140625" style="262"/>
    <col min="39" max="16384" width="9.140625" style="28"/>
  </cols>
  <sheetData>
    <row r="1" spans="1:38">
      <c r="A1" s="24" t="str">
        <f>'Attach 2(JV)'!A1</f>
        <v>Specification No. :CC/NT/W-SCADA/DOM/A06/23/05954</v>
      </c>
      <c r="B1" s="25"/>
      <c r="C1" s="25"/>
      <c r="D1" s="25"/>
      <c r="E1" s="44" t="str">
        <f>"Attachment-3(A) "&amp; 'Attach 2(JV)'!AT1</f>
        <v>Attachment-3(A) 0</v>
      </c>
    </row>
    <row r="2" spans="1:38" ht="11.1" customHeight="1"/>
    <row r="3" spans="1:38" ht="78.7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63"/>
      <c r="G3" s="264"/>
      <c r="H3" s="263"/>
    </row>
    <row r="4" spans="1:38" ht="11.1" customHeight="1">
      <c r="A4" s="31"/>
      <c r="H4" s="265"/>
      <c r="I4" s="266"/>
    </row>
    <row r="5" spans="1:38" ht="20.100000000000001" customHeight="1">
      <c r="A5" s="695" t="s">
        <v>344</v>
      </c>
      <c r="B5" s="695"/>
      <c r="C5" s="695"/>
      <c r="D5" s="695"/>
      <c r="E5" s="695"/>
      <c r="F5" s="263"/>
      <c r="H5" s="265"/>
      <c r="I5" s="266"/>
    </row>
    <row r="6" spans="1:38" ht="11.1" customHeight="1">
      <c r="A6" s="35"/>
      <c r="H6" s="265"/>
      <c r="I6" s="266"/>
    </row>
    <row r="7" spans="1:38" ht="20.100000000000001" customHeight="1">
      <c r="A7" s="36" t="str">
        <f>'Attach 2(JV)'!A7</f>
        <v>Bidder’s Name and Address (Sole Bidder) :</v>
      </c>
      <c r="D7" s="16" t="str">
        <f>'Attach 2(JV)'!E7</f>
        <v>To:</v>
      </c>
      <c r="H7" s="265"/>
      <c r="I7" s="266"/>
    </row>
    <row r="8" spans="1:38" s="195" customFormat="1" ht="36" customHeight="1">
      <c r="A8" s="693" t="str">
        <f>'Attach 2(JV)'!A8</f>
        <v/>
      </c>
      <c r="B8" s="693"/>
      <c r="C8" s="693"/>
      <c r="D8" s="13" t="str">
        <f>'Attach 2(JV)'!E8</f>
        <v>Contract Services</v>
      </c>
      <c r="E8" s="35"/>
      <c r="F8" s="267"/>
      <c r="G8" s="267"/>
      <c r="H8" s="268"/>
      <c r="I8" s="269"/>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row>
    <row r="9" spans="1:38" ht="20.100000000000001" customHeight="1">
      <c r="A9" s="14" t="s">
        <v>337</v>
      </c>
      <c r="B9" s="697" t="str">
        <f>'Attach 2(JV)'!B9</f>
        <v/>
      </c>
      <c r="C9" s="697"/>
      <c r="D9" s="13" t="str">
        <f>'Attach 2(JV)'!E9</f>
        <v>Power Grid Corporation of India Ltd.,</v>
      </c>
      <c r="H9" s="265"/>
      <c r="I9" s="266"/>
    </row>
    <row r="10" spans="1:38" ht="20.100000000000001" customHeight="1">
      <c r="A10" s="14" t="s">
        <v>339</v>
      </c>
      <c r="B10" s="697" t="str">
        <f>'Attach 2(JV)'!B10</f>
        <v/>
      </c>
      <c r="C10" s="697"/>
      <c r="D10" s="13" t="str">
        <f>'Attach 2(JV)'!E10</f>
        <v>"Saudamini", Plot No. 2, Sector 29</v>
      </c>
      <c r="H10" s="265"/>
      <c r="I10" s="266"/>
    </row>
    <row r="11" spans="1:38" ht="20.100000000000001" customHeight="1">
      <c r="B11" s="697" t="str">
        <f>'Attach 2(JV)'!B11</f>
        <v/>
      </c>
      <c r="C11" s="697"/>
      <c r="D11" s="13" t="str">
        <f>'Attach 2(JV)'!E11</f>
        <v>Gurgaon (Haryana) - 122001</v>
      </c>
    </row>
    <row r="12" spans="1:38" ht="15" customHeight="1">
      <c r="A12" s="35"/>
      <c r="B12" s="697" t="str">
        <f>'Attach 2(JV)'!B12</f>
        <v/>
      </c>
      <c r="C12" s="697"/>
      <c r="D12" s="13"/>
    </row>
    <row r="13" spans="1:38" ht="20.100000000000001" customHeight="1">
      <c r="A13" s="32" t="s">
        <v>331</v>
      </c>
    </row>
    <row r="14" spans="1:38" ht="91.5" customHeight="1">
      <c r="A14" s="658" t="s">
        <v>850</v>
      </c>
      <c r="B14" s="658"/>
      <c r="C14" s="658"/>
      <c r="D14" s="658"/>
      <c r="E14" s="658"/>
    </row>
    <row r="15" spans="1:38" ht="20.100000000000001" customHeight="1">
      <c r="A15" s="174" t="s">
        <v>350</v>
      </c>
      <c r="B15" s="174" t="s">
        <v>351</v>
      </c>
      <c r="C15" s="174" t="s">
        <v>352</v>
      </c>
      <c r="D15" s="174" t="s">
        <v>333</v>
      </c>
      <c r="E15" s="174" t="s">
        <v>334</v>
      </c>
    </row>
    <row r="16" spans="1:38" ht="20.100000000000001" customHeight="1">
      <c r="A16" s="175">
        <v>1</v>
      </c>
      <c r="B16" s="300"/>
      <c r="C16" s="300"/>
      <c r="D16" s="300"/>
      <c r="E16" s="300"/>
    </row>
    <row r="17" spans="1:5" ht="20.100000000000001" customHeight="1">
      <c r="A17" s="176">
        <v>2</v>
      </c>
      <c r="B17" s="301"/>
      <c r="C17" s="301"/>
      <c r="D17" s="301"/>
      <c r="E17" s="301"/>
    </row>
    <row r="18" spans="1:5" ht="20.100000000000001" customHeight="1">
      <c r="A18" s="176">
        <v>3</v>
      </c>
      <c r="B18" s="301"/>
      <c r="C18" s="301"/>
      <c r="D18" s="301"/>
      <c r="E18" s="301"/>
    </row>
    <row r="19" spans="1:5" ht="20.100000000000001" customHeight="1">
      <c r="A19" s="176">
        <v>4</v>
      </c>
      <c r="B19" s="301"/>
      <c r="C19" s="301"/>
      <c r="D19" s="301"/>
      <c r="E19" s="301"/>
    </row>
    <row r="20" spans="1:5" ht="19.5" customHeight="1">
      <c r="A20" s="177">
        <v>5</v>
      </c>
      <c r="B20" s="302"/>
      <c r="C20" s="302"/>
      <c r="D20" s="302"/>
      <c r="E20" s="302"/>
    </row>
    <row r="21" spans="1:5" ht="33" customHeight="1">
      <c r="A21" s="28"/>
      <c r="B21" s="28"/>
      <c r="C21" s="28"/>
      <c r="D21" s="28"/>
      <c r="E21" s="28"/>
    </row>
    <row r="22" spans="1:5" ht="62.25" customHeight="1">
      <c r="A22" s="658" t="s">
        <v>345</v>
      </c>
      <c r="B22" s="658"/>
      <c r="C22" s="658"/>
      <c r="D22" s="658"/>
      <c r="E22" s="658"/>
    </row>
    <row r="23" spans="1:5" ht="15.95" customHeight="1"/>
    <row r="24" spans="1:5" ht="23.1" customHeight="1">
      <c r="C24" s="40"/>
    </row>
    <row r="25" spans="1:5" ht="23.1" customHeight="1">
      <c r="A25" s="39" t="s">
        <v>22</v>
      </c>
      <c r="B25" s="85" t="str">
        <f>'Attach 2(JV)'!B24</f>
        <v/>
      </c>
      <c r="C25" s="40" t="s">
        <v>20</v>
      </c>
      <c r="D25" s="298" t="str">
        <f>'Attach 2(JV)'!E24</f>
        <v/>
      </c>
    </row>
    <row r="26" spans="1:5" ht="23.1" customHeight="1">
      <c r="A26" s="39" t="s">
        <v>23</v>
      </c>
      <c r="B26" s="298" t="str">
        <f>'Attach 2(JV)'!B25</f>
        <v/>
      </c>
      <c r="C26" s="40" t="s">
        <v>21</v>
      </c>
      <c r="D26" s="298" t="str">
        <f>'Attach 2(JV)'!E25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c23159xygrdvEkjO82d7gHcJo8BD/DrXoWT6piAHKslI1UF6ntThlO36U2ww5+b9QhE4rVYqFcvnwUUkS0izfA==" saltValue="uc43oyD3aWz5N7X6EDGUPw==" spinCount="100000" sheet="1" formatColumns="0" formatRows="0" selectLockedCells="1"/>
  <customSheetViews>
    <customSheetView guid="{0E092BDC-3957-4C87-8B28-CA7D5BE06471}"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8251F7CF-3BD9-4B5B-87F8-D52944F7C7EB}"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6">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947820D2-0A7A-434D-8E10-DC5CD0A6C78E}"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2CACF0B6-9BA9-4239-9E70-81429B6F696E}"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7" type="noConversion"/>
  <pageMargins left="0.75" right="0.63" top="0.57999999999999996" bottom="0.4" header="0.34" footer="0.2"/>
  <pageSetup orientation="portrait" r:id="rId24"/>
  <headerFooter alignWithMargins="0">
    <oddFooter>&amp;R&amp;"Book Antiqua,Bold"&amp;8 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topLeftCell="A8" zoomScaleSheetLayoutView="100" workbookViewId="0">
      <selection activeCell="B16" sqref="B16:E1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:CC/NT/W-SCADA/DOM/A06/23/05954</v>
      </c>
      <c r="B1" s="25"/>
      <c r="C1" s="25"/>
      <c r="D1" s="25"/>
      <c r="E1" s="26" t="str">
        <f>"Attachment-4(B) "&amp; 'Attach 2(JV)'!AT1</f>
        <v>Attachment-4(B) 0</v>
      </c>
    </row>
    <row r="3" spans="1:9" ht="93.7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20.100000000000001" customHeight="1">
      <c r="A4" s="31"/>
      <c r="H4" s="33"/>
      <c r="I4" s="12"/>
    </row>
    <row r="5" spans="1:9" ht="20.100000000000001" customHeight="1">
      <c r="A5" s="695" t="s">
        <v>344</v>
      </c>
      <c r="B5" s="695"/>
      <c r="C5" s="695"/>
      <c r="D5" s="695"/>
      <c r="E5" s="695"/>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3" t="str">
        <f>'Attach 2(JV)'!A8</f>
        <v/>
      </c>
      <c r="B8" s="693"/>
      <c r="C8" s="693"/>
      <c r="D8" s="693"/>
      <c r="E8" s="13" t="str">
        <f>'Attach 2(JV)'!E8</f>
        <v>Contract Services</v>
      </c>
      <c r="H8" s="33"/>
      <c r="I8" s="12"/>
    </row>
    <row r="9" spans="1:9" ht="20.100000000000001" customHeight="1">
      <c r="A9" s="14" t="s">
        <v>337</v>
      </c>
      <c r="B9" s="697" t="str">
        <f>'Attach 2(JV)'!B9</f>
        <v/>
      </c>
      <c r="C9" s="697"/>
      <c r="D9" s="697"/>
      <c r="E9" s="13" t="str">
        <f>'Attach 2(JV)'!E9</f>
        <v>Power Grid Corporation of India Ltd.,</v>
      </c>
      <c r="H9" s="33"/>
      <c r="I9" s="12"/>
    </row>
    <row r="10" spans="1:9" ht="20.100000000000001" customHeight="1">
      <c r="A10" s="14" t="s">
        <v>339</v>
      </c>
      <c r="B10" s="697" t="str">
        <f>'Attach 2(JV)'!B10</f>
        <v/>
      </c>
      <c r="C10" s="697"/>
      <c r="D10" s="697"/>
      <c r="E10" s="13" t="str">
        <f>'Attach 2(JV)'!E10</f>
        <v>"Saudamini", Plot No. 2, Sector 29</v>
      </c>
      <c r="H10" s="33"/>
      <c r="I10" s="12"/>
    </row>
    <row r="11" spans="1:9" ht="20.100000000000001" customHeight="1">
      <c r="B11" s="697" t="str">
        <f>'Attach 2(JV)'!B11</f>
        <v/>
      </c>
      <c r="C11" s="697"/>
      <c r="D11" s="697"/>
      <c r="E11" s="13" t="str">
        <f>'Attach 2(JV)'!E11</f>
        <v>Gurgaon (Haryana) - 122001</v>
      </c>
    </row>
    <row r="12" spans="1:9" ht="20.100000000000001" customHeight="1">
      <c r="A12" s="35"/>
      <c r="B12" s="697" t="str">
        <f>'Attach 2(JV)'!B12</f>
        <v/>
      </c>
      <c r="C12" s="697"/>
      <c r="D12" s="697"/>
      <c r="E12" s="13"/>
    </row>
    <row r="13" spans="1:9" ht="20.100000000000001" customHeight="1">
      <c r="A13" s="32" t="s">
        <v>331</v>
      </c>
    </row>
    <row r="14" spans="1:9" ht="20.100000000000001" customHeight="1">
      <c r="A14" s="35"/>
    </row>
    <row r="15" spans="1:9" ht="87.75" customHeight="1">
      <c r="A15" s="658" t="s">
        <v>353</v>
      </c>
      <c r="B15" s="658"/>
      <c r="C15" s="658"/>
      <c r="D15" s="658"/>
      <c r="E15" s="658"/>
    </row>
    <row r="16" spans="1:9" ht="30" customHeight="1">
      <c r="A16" s="100" t="s">
        <v>346</v>
      </c>
      <c r="B16" s="984"/>
      <c r="C16" s="984"/>
      <c r="D16" s="984"/>
      <c r="E16" s="984"/>
    </row>
    <row r="17" spans="1:5" ht="30" customHeight="1">
      <c r="A17" s="100" t="s">
        <v>347</v>
      </c>
      <c r="B17" s="984"/>
      <c r="C17" s="984"/>
      <c r="D17" s="984"/>
      <c r="E17" s="984"/>
    </row>
    <row r="18" spans="1:5" ht="30" customHeight="1">
      <c r="A18" s="100" t="s">
        <v>348</v>
      </c>
      <c r="B18" s="984"/>
      <c r="C18" s="984"/>
      <c r="D18" s="984"/>
      <c r="E18" s="984"/>
    </row>
    <row r="19" spans="1:5" ht="30" customHeight="1">
      <c r="A19" s="45" t="s">
        <v>349</v>
      </c>
      <c r="B19" s="984"/>
      <c r="C19" s="984"/>
      <c r="D19" s="984"/>
      <c r="E19" s="984"/>
    </row>
    <row r="20" spans="1:5" ht="30" customHeight="1">
      <c r="A20" s="45" t="s">
        <v>80</v>
      </c>
      <c r="B20" s="984"/>
      <c r="C20" s="984"/>
      <c r="D20" s="984"/>
      <c r="E20" s="984"/>
    </row>
    <row r="21" spans="1:5" ht="30" customHeight="1">
      <c r="A21" s="45" t="s">
        <v>83</v>
      </c>
      <c r="B21" s="984"/>
      <c r="C21" s="984"/>
      <c r="D21" s="984"/>
      <c r="E21" s="984"/>
    </row>
    <row r="22" spans="1:5" ht="16.5" customHeight="1">
      <c r="A22" s="156"/>
    </row>
    <row r="23" spans="1:5" ht="27.95" customHeight="1">
      <c r="D23" s="40"/>
    </row>
    <row r="24" spans="1:5" ht="27.95" customHeight="1">
      <c r="A24" s="39" t="s">
        <v>22</v>
      </c>
      <c r="B24" s="85" t="str">
        <f>'Attach 2(JV)'!B24</f>
        <v/>
      </c>
      <c r="D24" s="40" t="s">
        <v>20</v>
      </c>
      <c r="E24" s="298" t="str">
        <f>'Attach 2(JV)'!E24</f>
        <v/>
      </c>
    </row>
    <row r="25" spans="1:5" ht="27.95" customHeight="1">
      <c r="A25" s="39" t="s">
        <v>23</v>
      </c>
      <c r="B25" s="298" t="str">
        <f>'Attach 2(JV)'!B25</f>
        <v/>
      </c>
      <c r="D25" s="40" t="s">
        <v>21</v>
      </c>
      <c r="E25" s="298" t="str">
        <f>'Attach 2(JV)'!E25</f>
        <v/>
      </c>
    </row>
    <row r="26" spans="1:5" ht="27.95"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formatColumns="0" formatRows="0" selectLockedCells="1"/>
  <customSheetViews>
    <customSheetView guid="{0E092BDC-3957-4C87-8B28-CA7D5BE06471}" showPageBreaks="1" showGridLines="0" printArea="1" state="hidden" view="pageBreakPreview" topLeftCell="A8">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printArea="1" state="hidden" view="pageBreakPreview" topLeftCell="A8">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state="hidden" view="pageBreakPreview" topLeftCell="A8">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7">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state="hidden" view="pageBreakPreview" topLeftCell="A8">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state="hidden" view="pageBreakPreview" topLeftCell="A8">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printArea="1" state="hidden" view="pageBreakPreview" topLeftCell="A8">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printArea="1" state="hidden" view="pageBreakPreview" topLeftCell="A8">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4">
    <mergeCell ref="B21:E21"/>
    <mergeCell ref="A15:E15"/>
    <mergeCell ref="B16:E16"/>
    <mergeCell ref="B12:D12"/>
    <mergeCell ref="B17:E17"/>
    <mergeCell ref="B18:E18"/>
    <mergeCell ref="B19:E19"/>
    <mergeCell ref="B9:D9"/>
    <mergeCell ref="B20:E20"/>
    <mergeCell ref="A3:E3"/>
    <mergeCell ref="A5:E5"/>
    <mergeCell ref="B10:D10"/>
    <mergeCell ref="B11:D11"/>
    <mergeCell ref="A8:D8"/>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zoomScaleSheetLayoutView="100" workbookViewId="0">
      <selection activeCell="C21" sqref="C21"/>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:CC/NT/W-SCADA/DOM/A06/23/05954</v>
      </c>
      <c r="B1" s="25"/>
      <c r="C1" s="25"/>
      <c r="D1" s="25"/>
      <c r="E1" s="26" t="str">
        <f>"Attachment-4 "</f>
        <v xml:space="preserve">Attachment-4 </v>
      </c>
    </row>
    <row r="2" spans="1:9" ht="8.1" customHeight="1"/>
    <row r="3" spans="1:9" ht="78"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7.5" hidden="1" customHeight="1">
      <c r="A4" s="31"/>
      <c r="H4" s="33"/>
      <c r="I4" s="12"/>
    </row>
    <row r="5" spans="1:9" ht="20.100000000000001" customHeight="1">
      <c r="A5" s="695" t="s">
        <v>918</v>
      </c>
      <c r="B5" s="695"/>
      <c r="C5" s="695"/>
      <c r="D5" s="695"/>
      <c r="E5" s="695"/>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693" t="str">
        <f>'Attach 2(JV)'!A8</f>
        <v/>
      </c>
      <c r="B8" s="693"/>
      <c r="C8" s="693"/>
      <c r="D8" s="13" t="str">
        <f>'Attach 2(JV)'!E8</f>
        <v>Contract Services</v>
      </c>
      <c r="H8" s="33"/>
      <c r="I8" s="12"/>
    </row>
    <row r="9" spans="1:9" ht="20.100000000000001" customHeight="1">
      <c r="A9" s="14" t="s">
        <v>337</v>
      </c>
      <c r="B9" s="697" t="str">
        <f>'Attach 2(JV)'!B9</f>
        <v/>
      </c>
      <c r="C9" s="697"/>
      <c r="D9" s="13" t="str">
        <f>'Attach 2(JV)'!E9</f>
        <v>Power Grid Corporation of India Ltd.,</v>
      </c>
      <c r="H9" s="33"/>
      <c r="I9" s="12"/>
    </row>
    <row r="10" spans="1:9" ht="20.100000000000001" customHeight="1">
      <c r="A10" s="14" t="s">
        <v>339</v>
      </c>
      <c r="B10" s="697" t="str">
        <f>'Attach 2(JV)'!B10</f>
        <v/>
      </c>
      <c r="C10" s="697"/>
      <c r="D10" s="13" t="str">
        <f>'Attach 2(JV)'!E10</f>
        <v>"Saudamini", Plot No. 2, Sector 29</v>
      </c>
      <c r="H10" s="33"/>
      <c r="I10" s="12"/>
    </row>
    <row r="11" spans="1:9" ht="20.100000000000001" customHeight="1">
      <c r="B11" s="697" t="str">
        <f>'Attach 2(JV)'!B11</f>
        <v/>
      </c>
      <c r="C11" s="697"/>
      <c r="D11" s="13" t="str">
        <f>'Attach 2(JV)'!E11</f>
        <v>Gurgaon (Haryana) - 122001</v>
      </c>
    </row>
    <row r="12" spans="1:9" ht="17.25" customHeight="1">
      <c r="A12" s="35"/>
      <c r="B12" s="697" t="str">
        <f>'Attach 2(JV)'!B12</f>
        <v/>
      </c>
      <c r="C12" s="697"/>
      <c r="D12" s="13"/>
    </row>
    <row r="13" spans="1:9" ht="20.100000000000001" customHeight="1">
      <c r="A13" s="32" t="s">
        <v>331</v>
      </c>
    </row>
    <row r="14" spans="1:9" ht="45.75" customHeight="1">
      <c r="A14" s="696" t="s">
        <v>355</v>
      </c>
      <c r="B14" s="696"/>
      <c r="C14" s="696"/>
      <c r="D14" s="696"/>
      <c r="E14" s="696"/>
      <c r="F14" s="37"/>
      <c r="G14" s="37"/>
      <c r="H14" s="37"/>
    </row>
    <row r="15" spans="1:9" ht="32.1" customHeight="1">
      <c r="A15" s="985" t="s">
        <v>335</v>
      </c>
      <c r="B15" s="985" t="s">
        <v>352</v>
      </c>
      <c r="C15" s="985" t="s">
        <v>356</v>
      </c>
      <c r="D15" s="987" t="s">
        <v>357</v>
      </c>
      <c r="E15" s="988"/>
      <c r="F15" s="37"/>
      <c r="G15" s="37"/>
      <c r="H15" s="37"/>
    </row>
    <row r="16" spans="1:9" ht="19.5" customHeight="1">
      <c r="A16" s="986"/>
      <c r="B16" s="986"/>
      <c r="C16" s="986"/>
      <c r="D16" s="53" t="s">
        <v>358</v>
      </c>
      <c r="E16" s="53" t="s">
        <v>359</v>
      </c>
      <c r="F16" s="37"/>
      <c r="G16" s="37"/>
      <c r="H16" s="37"/>
    </row>
    <row r="17" spans="1:8" ht="21.95" customHeight="1">
      <c r="A17" s="142">
        <v>1</v>
      </c>
      <c r="B17" s="347"/>
      <c r="C17" s="347"/>
      <c r="D17" s="347"/>
      <c r="E17" s="347"/>
      <c r="F17" s="37"/>
      <c r="G17" s="37"/>
      <c r="H17" s="37"/>
    </row>
    <row r="18" spans="1:8" ht="21.95" customHeight="1">
      <c r="A18" s="143">
        <v>2</v>
      </c>
      <c r="B18" s="347"/>
      <c r="C18" s="347"/>
      <c r="D18" s="347"/>
      <c r="E18" s="347"/>
      <c r="F18" s="37"/>
      <c r="G18" s="37"/>
      <c r="H18" s="37"/>
    </row>
    <row r="19" spans="1:8" ht="21.95" customHeight="1">
      <c r="A19" s="143">
        <v>3</v>
      </c>
      <c r="B19" s="347"/>
      <c r="C19" s="347"/>
      <c r="D19" s="347"/>
      <c r="E19" s="347"/>
      <c r="F19" s="37"/>
      <c r="G19" s="37"/>
      <c r="H19" s="37"/>
    </row>
    <row r="20" spans="1:8" ht="21.95" customHeight="1">
      <c r="A20" s="143">
        <v>4</v>
      </c>
      <c r="B20" s="347"/>
      <c r="C20" s="347"/>
      <c r="D20" s="347"/>
      <c r="E20" s="347"/>
      <c r="F20" s="239"/>
      <c r="G20" s="239"/>
      <c r="H20" s="241" t="b">
        <v>0</v>
      </c>
    </row>
    <row r="21" spans="1:8" ht="21.95" customHeight="1">
      <c r="A21" s="144">
        <v>5</v>
      </c>
      <c r="B21" s="347"/>
      <c r="C21" s="347"/>
      <c r="D21" s="347"/>
      <c r="E21" s="347"/>
      <c r="F21" s="239"/>
      <c r="G21" s="239"/>
      <c r="H21" s="240"/>
    </row>
    <row r="22" spans="1:8" ht="18" customHeight="1">
      <c r="A22" s="237"/>
      <c r="B22" s="238"/>
      <c r="C22" s="238"/>
      <c r="D22" s="238"/>
      <c r="E22" s="238"/>
      <c r="F22" s="228"/>
      <c r="G22" s="228"/>
      <c r="H22" s="229"/>
    </row>
    <row r="23" spans="1:8" ht="9" customHeight="1">
      <c r="A23" s="115"/>
      <c r="B23" s="120"/>
      <c r="C23" s="120"/>
      <c r="D23" s="120"/>
      <c r="E23" s="120"/>
      <c r="F23" s="228"/>
      <c r="G23" s="228"/>
      <c r="H23" s="229"/>
    </row>
    <row r="24" spans="1:8" ht="38.25" hidden="1" customHeight="1">
      <c r="A24" s="991" t="s">
        <v>737</v>
      </c>
      <c r="B24" s="992"/>
      <c r="C24" s="992"/>
      <c r="D24" s="992"/>
      <c r="E24" s="992"/>
      <c r="F24" s="228"/>
      <c r="G24" s="228"/>
      <c r="H24" s="229"/>
    </row>
    <row r="25" spans="1:8" ht="54.75" hidden="1" customHeight="1">
      <c r="A25" s="990" t="s">
        <v>85</v>
      </c>
      <c r="B25" s="990"/>
      <c r="C25" s="990"/>
      <c r="D25" s="990"/>
      <c r="E25" s="990"/>
      <c r="F25" s="228"/>
      <c r="G25" s="228"/>
      <c r="H25" s="229"/>
    </row>
    <row r="26" spans="1:8" ht="32.1" hidden="1" customHeight="1">
      <c r="A26" s="985" t="s">
        <v>335</v>
      </c>
      <c r="B26" s="985" t="s">
        <v>352</v>
      </c>
      <c r="C26" s="985" t="s">
        <v>107</v>
      </c>
      <c r="D26" s="987" t="s">
        <v>108</v>
      </c>
      <c r="E26" s="988"/>
      <c r="F26" s="37"/>
      <c r="G26" s="37"/>
      <c r="H26" s="37"/>
    </row>
    <row r="27" spans="1:8" ht="22.5" hidden="1" customHeight="1">
      <c r="A27" s="986"/>
      <c r="B27" s="986"/>
      <c r="C27" s="986"/>
      <c r="D27" s="53" t="s">
        <v>109</v>
      </c>
      <c r="E27" s="53" t="s">
        <v>110</v>
      </c>
      <c r="F27" s="37"/>
      <c r="G27" s="37"/>
      <c r="H27" s="37"/>
    </row>
    <row r="28" spans="1:8" ht="21.95" hidden="1" customHeight="1">
      <c r="A28" s="227">
        <v>1</v>
      </c>
      <c r="B28" s="346"/>
      <c r="C28" s="346"/>
      <c r="D28" s="346"/>
      <c r="E28" s="346"/>
      <c r="F28" s="37"/>
      <c r="G28" s="37"/>
      <c r="H28" s="37"/>
    </row>
    <row r="29" spans="1:8" ht="21.95" hidden="1" customHeight="1">
      <c r="A29" s="227">
        <v>2</v>
      </c>
      <c r="B29" s="346"/>
      <c r="C29" s="346"/>
      <c r="D29" s="346"/>
      <c r="E29" s="346"/>
    </row>
    <row r="30" spans="1:8" ht="21.95" hidden="1" customHeight="1">
      <c r="A30" s="144">
        <v>3</v>
      </c>
      <c r="B30" s="346"/>
      <c r="C30" s="346"/>
      <c r="D30" s="346"/>
      <c r="E30" s="346"/>
    </row>
    <row r="31" spans="1:8" ht="3.75" customHeight="1">
      <c r="A31" s="197"/>
      <c r="B31" s="197"/>
      <c r="C31" s="197"/>
      <c r="D31" s="197"/>
      <c r="E31" s="197"/>
      <c r="F31" s="37"/>
      <c r="G31" s="37"/>
      <c r="H31" s="37"/>
    </row>
    <row r="32" spans="1:8" ht="11.25" customHeight="1">
      <c r="C32" s="40"/>
      <c r="F32" s="37"/>
      <c r="G32" s="37"/>
      <c r="H32" s="37"/>
    </row>
    <row r="33" spans="1:5" ht="15.95" customHeight="1">
      <c r="A33" s="39" t="s">
        <v>22</v>
      </c>
      <c r="B33" s="85" t="str">
        <f>'Attach 2(JV)'!B24</f>
        <v/>
      </c>
      <c r="C33" s="40" t="s">
        <v>20</v>
      </c>
      <c r="D33" s="298" t="str">
        <f>'Attach 2(JV)'!E24</f>
        <v/>
      </c>
    </row>
    <row r="34" spans="1:5" ht="27" customHeight="1">
      <c r="A34" s="39" t="s">
        <v>23</v>
      </c>
      <c r="B34" s="298" t="str">
        <f>'Attach 2(JV)'!B25</f>
        <v/>
      </c>
      <c r="C34" s="40" t="s">
        <v>21</v>
      </c>
      <c r="D34" s="298" t="str">
        <f>'Attach 2(JV)'!E25</f>
        <v/>
      </c>
    </row>
    <row r="35" spans="1:5" ht="15.95" customHeight="1">
      <c r="A35" s="28"/>
      <c r="B35" s="28"/>
      <c r="C35" s="40"/>
      <c r="D35" s="28"/>
      <c r="E35" s="28"/>
    </row>
    <row r="36" spans="1:5" ht="20.100000000000001" customHeight="1">
      <c r="A36" s="24" t="str">
        <f>A1</f>
        <v>Specification No. :CC/NT/W-SCADA/DOM/A06/23/05954</v>
      </c>
      <c r="B36" s="25"/>
      <c r="C36" s="25"/>
      <c r="D36" s="25"/>
      <c r="E36" s="44" t="str">
        <f>"Annexure I to " &amp;E1</f>
        <v xml:space="preserve">Annexure I to Attachment-4 </v>
      </c>
    </row>
    <row r="37" spans="1:5" ht="18" customHeight="1">
      <c r="A37" s="41"/>
    </row>
    <row r="38" spans="1:5" ht="18" customHeight="1">
      <c r="A38" s="989" t="s">
        <v>354</v>
      </c>
      <c r="B38" s="989"/>
      <c r="C38" s="989"/>
      <c r="D38" s="989"/>
      <c r="E38" s="989"/>
    </row>
    <row r="39" spans="1:5" ht="18" customHeight="1"/>
    <row r="40" spans="1:5" ht="42" customHeight="1">
      <c r="A40" s="995" t="s">
        <v>335</v>
      </c>
      <c r="B40" s="997" t="s">
        <v>352</v>
      </c>
      <c r="C40" s="997" t="s">
        <v>356</v>
      </c>
      <c r="D40" s="987" t="s">
        <v>357</v>
      </c>
      <c r="E40" s="988"/>
    </row>
    <row r="41" spans="1:5" ht="23.25" customHeight="1">
      <c r="A41" s="996"/>
      <c r="B41" s="998"/>
      <c r="C41" s="998"/>
      <c r="D41" s="53" t="s">
        <v>358</v>
      </c>
      <c r="E41" s="53" t="s">
        <v>359</v>
      </c>
    </row>
    <row r="42" spans="1:5" ht="18" customHeight="1">
      <c r="A42" s="198"/>
      <c r="B42" s="198"/>
      <c r="C42" s="198"/>
      <c r="D42" s="198"/>
      <c r="E42" s="198"/>
    </row>
    <row r="43" spans="1:5" ht="18" customHeight="1">
      <c r="A43" s="198"/>
      <c r="B43" s="198"/>
      <c r="C43" s="198"/>
      <c r="D43" s="198"/>
      <c r="E43" s="198"/>
    </row>
    <row r="44" spans="1:5" ht="18" customHeight="1">
      <c r="A44" s="198"/>
      <c r="B44" s="198"/>
      <c r="C44" s="198"/>
      <c r="D44" s="198"/>
      <c r="E44" s="198"/>
    </row>
    <row r="45" spans="1:5" ht="18" customHeight="1">
      <c r="A45" s="198"/>
      <c r="B45" s="198"/>
      <c r="C45" s="198"/>
      <c r="D45" s="198"/>
      <c r="E45" s="198"/>
    </row>
    <row r="46" spans="1:5" ht="18" customHeight="1">
      <c r="A46" s="198"/>
      <c r="B46" s="198"/>
      <c r="C46" s="198"/>
      <c r="D46" s="198"/>
      <c r="E46" s="198"/>
    </row>
    <row r="47" spans="1:5" ht="18" customHeight="1">
      <c r="A47" s="198"/>
      <c r="B47" s="198"/>
      <c r="C47" s="198"/>
      <c r="D47" s="198"/>
      <c r="E47" s="198"/>
    </row>
    <row r="48" spans="1:5" ht="18" customHeight="1">
      <c r="A48" s="198"/>
      <c r="B48" s="198"/>
      <c r="C48" s="198"/>
      <c r="D48" s="198"/>
      <c r="E48" s="198"/>
    </row>
    <row r="49" spans="1:5" ht="18" customHeight="1">
      <c r="A49" s="198"/>
      <c r="B49" s="198"/>
      <c r="C49" s="198"/>
      <c r="D49" s="198"/>
      <c r="E49" s="198"/>
    </row>
    <row r="50" spans="1:5" ht="18" customHeight="1">
      <c r="A50" s="198"/>
      <c r="B50" s="198"/>
      <c r="C50" s="198"/>
      <c r="D50" s="198"/>
      <c r="E50" s="198"/>
    </row>
    <row r="51" spans="1:5" ht="18" customHeight="1">
      <c r="A51" s="198"/>
      <c r="B51" s="198"/>
      <c r="C51" s="198"/>
      <c r="D51" s="198"/>
      <c r="E51" s="198"/>
    </row>
    <row r="52" spans="1:5" ht="18" customHeight="1">
      <c r="A52" s="198"/>
      <c r="B52" s="198"/>
      <c r="C52" s="198"/>
      <c r="D52" s="198"/>
      <c r="E52" s="198"/>
    </row>
    <row r="53" spans="1:5" ht="18" customHeight="1">
      <c r="A53" s="198"/>
      <c r="B53" s="198"/>
      <c r="C53" s="198"/>
      <c r="D53" s="198"/>
      <c r="E53" s="198"/>
    </row>
    <row r="54" spans="1:5" ht="18" customHeight="1">
      <c r="A54" s="198"/>
      <c r="B54" s="198"/>
      <c r="C54" s="198"/>
      <c r="D54" s="198"/>
      <c r="E54" s="198"/>
    </row>
    <row r="55" spans="1:5" ht="18" customHeight="1">
      <c r="A55" s="198"/>
      <c r="B55" s="198"/>
      <c r="C55" s="198"/>
      <c r="D55" s="198"/>
      <c r="E55" s="198"/>
    </row>
    <row r="56" spans="1:5" ht="18" customHeight="1">
      <c r="A56" s="198"/>
      <c r="B56" s="198"/>
      <c r="C56" s="198"/>
      <c r="D56" s="198"/>
      <c r="E56" s="198"/>
    </row>
    <row r="57" spans="1:5" ht="18" customHeight="1">
      <c r="A57" s="198"/>
      <c r="B57" s="198"/>
      <c r="C57" s="198"/>
      <c r="D57" s="198"/>
      <c r="E57" s="198"/>
    </row>
    <row r="58" spans="1:5" ht="18" customHeight="1">
      <c r="A58" s="198"/>
      <c r="B58" s="198"/>
      <c r="C58" s="198"/>
      <c r="D58" s="198"/>
      <c r="E58" s="198"/>
    </row>
    <row r="59" spans="1:5" ht="18" customHeight="1">
      <c r="A59" s="198"/>
      <c r="B59" s="198"/>
      <c r="C59" s="198"/>
      <c r="D59" s="198"/>
      <c r="E59" s="198"/>
    </row>
    <row r="60" spans="1:5" ht="18" customHeight="1">
      <c r="A60" s="198"/>
      <c r="B60" s="198"/>
      <c r="C60" s="198"/>
      <c r="D60" s="198"/>
      <c r="E60" s="198"/>
    </row>
    <row r="61" spans="1:5" ht="18" customHeight="1">
      <c r="A61" s="198"/>
      <c r="B61" s="198"/>
      <c r="C61" s="198"/>
      <c r="D61" s="198"/>
      <c r="E61" s="198"/>
    </row>
    <row r="62" spans="1:5" ht="18" customHeight="1">
      <c r="A62" s="198"/>
      <c r="B62" s="198"/>
      <c r="C62" s="198"/>
      <c r="D62" s="198"/>
      <c r="E62" s="198"/>
    </row>
    <row r="63" spans="1:5" ht="18" customHeight="1">
      <c r="A63" s="198"/>
      <c r="B63" s="198"/>
      <c r="C63" s="198"/>
      <c r="D63" s="198"/>
      <c r="E63" s="198"/>
    </row>
    <row r="64" spans="1:5" ht="18" customHeight="1">
      <c r="A64" s="198"/>
      <c r="B64" s="198"/>
      <c r="C64" s="198"/>
      <c r="D64" s="198"/>
      <c r="E64" s="198"/>
    </row>
    <row r="65" spans="1:5" ht="18" customHeight="1">
      <c r="A65" s="198"/>
      <c r="B65" s="198"/>
      <c r="C65" s="198"/>
      <c r="D65" s="198"/>
      <c r="E65" s="198"/>
    </row>
    <row r="66" spans="1:5" ht="18" customHeight="1">
      <c r="A66" s="198"/>
      <c r="B66" s="198"/>
      <c r="C66" s="198"/>
      <c r="D66" s="198"/>
      <c r="E66" s="198"/>
    </row>
    <row r="67" spans="1:5" ht="18" customHeight="1">
      <c r="A67" s="199"/>
      <c r="B67" s="199"/>
      <c r="C67" s="199"/>
      <c r="D67" s="199"/>
      <c r="E67" s="199"/>
    </row>
    <row r="68" spans="1:5" ht="18" customHeight="1"/>
    <row r="69" spans="1:5" ht="24" customHeight="1">
      <c r="C69" s="40"/>
    </row>
    <row r="70" spans="1:5" ht="24" customHeight="1">
      <c r="A70" s="39" t="s">
        <v>22</v>
      </c>
      <c r="B70" s="85" t="str">
        <f>B33</f>
        <v/>
      </c>
      <c r="C70" s="40" t="s">
        <v>20</v>
      </c>
      <c r="D70" s="298" t="str">
        <f>D33</f>
        <v/>
      </c>
    </row>
    <row r="71" spans="1:5" ht="24" customHeight="1">
      <c r="A71" s="39" t="s">
        <v>23</v>
      </c>
      <c r="B71" s="303" t="str">
        <f>B34</f>
        <v/>
      </c>
      <c r="C71" s="40" t="s">
        <v>21</v>
      </c>
      <c r="D71" s="298" t="str">
        <f>D34</f>
        <v/>
      </c>
    </row>
    <row r="72" spans="1:5" ht="24" customHeight="1">
      <c r="A72" s="39"/>
      <c r="B72" s="85"/>
      <c r="C72" s="40"/>
      <c r="D72" s="42"/>
    </row>
    <row r="73" spans="1:5" ht="20.100000000000001" customHeight="1">
      <c r="A73" s="24" t="str">
        <f>A1</f>
        <v>Specification No. :CC/NT/W-SCADA/DOM/A06/23/05954</v>
      </c>
      <c r="B73" s="25"/>
      <c r="C73" s="25"/>
      <c r="D73" s="25"/>
      <c r="E73" s="44" t="str">
        <f>E36</f>
        <v xml:space="preserve">Annexure I to Attachment-4 </v>
      </c>
    </row>
    <row r="74" spans="1:5" ht="18" customHeight="1">
      <c r="A74" s="41"/>
    </row>
    <row r="75" spans="1:5" ht="18" customHeight="1">
      <c r="A75" s="989" t="s">
        <v>354</v>
      </c>
      <c r="B75" s="989"/>
      <c r="C75" s="989"/>
      <c r="D75" s="989"/>
      <c r="E75" s="989"/>
    </row>
    <row r="76" spans="1:5" ht="18" customHeight="1"/>
    <row r="77" spans="1:5" ht="37.5" customHeight="1">
      <c r="A77" s="995" t="s">
        <v>335</v>
      </c>
      <c r="B77" s="997" t="s">
        <v>352</v>
      </c>
      <c r="C77" s="997" t="s">
        <v>357</v>
      </c>
      <c r="D77" s="993" t="s">
        <v>357</v>
      </c>
      <c r="E77" s="994"/>
    </row>
    <row r="78" spans="1:5" ht="24" customHeight="1">
      <c r="A78" s="996"/>
      <c r="B78" s="999"/>
      <c r="C78" s="999"/>
      <c r="D78" s="56" t="s">
        <v>358</v>
      </c>
      <c r="E78" s="56" t="s">
        <v>359</v>
      </c>
    </row>
    <row r="79" spans="1:5" ht="18" customHeight="1">
      <c r="A79" s="198"/>
      <c r="B79" s="198"/>
      <c r="C79" s="198"/>
      <c r="D79" s="198"/>
      <c r="E79" s="198"/>
    </row>
    <row r="80" spans="1:5" ht="18" customHeight="1">
      <c r="A80" s="198"/>
      <c r="B80" s="198"/>
      <c r="C80" s="198"/>
      <c r="D80" s="198"/>
      <c r="E80" s="198"/>
    </row>
    <row r="81" spans="1:5" ht="18" customHeight="1">
      <c r="A81" s="198"/>
      <c r="B81" s="198"/>
      <c r="C81" s="198"/>
      <c r="D81" s="198"/>
      <c r="E81" s="198"/>
    </row>
    <row r="82" spans="1:5" ht="18" customHeight="1">
      <c r="A82" s="198"/>
      <c r="B82" s="198"/>
      <c r="C82" s="198"/>
      <c r="D82" s="198"/>
      <c r="E82" s="198"/>
    </row>
    <row r="83" spans="1:5" ht="18" customHeight="1">
      <c r="A83" s="198"/>
      <c r="B83" s="198"/>
      <c r="C83" s="198"/>
      <c r="D83" s="198"/>
      <c r="E83" s="198"/>
    </row>
    <row r="84" spans="1:5" ht="18" customHeight="1">
      <c r="A84" s="198"/>
      <c r="B84" s="198"/>
      <c r="C84" s="198"/>
      <c r="D84" s="198"/>
      <c r="E84" s="198"/>
    </row>
    <row r="85" spans="1:5" ht="18" customHeight="1">
      <c r="A85" s="198"/>
      <c r="B85" s="198"/>
      <c r="C85" s="198"/>
      <c r="D85" s="198"/>
      <c r="E85" s="198"/>
    </row>
    <row r="86" spans="1:5" ht="18" customHeight="1">
      <c r="A86" s="198"/>
      <c r="B86" s="198"/>
      <c r="C86" s="198"/>
      <c r="D86" s="198"/>
      <c r="E86" s="198"/>
    </row>
    <row r="87" spans="1:5" ht="18" customHeight="1">
      <c r="A87" s="198"/>
      <c r="B87" s="198"/>
      <c r="C87" s="198"/>
      <c r="D87" s="198"/>
      <c r="E87" s="198"/>
    </row>
    <row r="88" spans="1:5" ht="18" customHeight="1">
      <c r="A88" s="198"/>
      <c r="B88" s="198"/>
      <c r="C88" s="198"/>
      <c r="D88" s="198"/>
      <c r="E88" s="198"/>
    </row>
    <row r="89" spans="1:5" ht="18" customHeight="1">
      <c r="A89" s="198"/>
      <c r="B89" s="198"/>
      <c r="C89" s="198"/>
      <c r="D89" s="198"/>
      <c r="E89" s="198"/>
    </row>
    <row r="90" spans="1:5" ht="18" customHeight="1">
      <c r="A90" s="198"/>
      <c r="B90" s="198"/>
      <c r="C90" s="198"/>
      <c r="D90" s="198"/>
      <c r="E90" s="198"/>
    </row>
    <row r="91" spans="1:5" ht="18" customHeight="1">
      <c r="A91" s="198"/>
      <c r="B91" s="198"/>
      <c r="C91" s="198"/>
      <c r="D91" s="198"/>
      <c r="E91" s="198"/>
    </row>
    <row r="92" spans="1:5" ht="18" customHeight="1">
      <c r="A92" s="198"/>
      <c r="B92" s="198"/>
      <c r="C92" s="198"/>
      <c r="D92" s="198"/>
      <c r="E92" s="198"/>
    </row>
    <row r="93" spans="1:5" ht="18" customHeight="1">
      <c r="A93" s="198"/>
      <c r="B93" s="198"/>
      <c r="C93" s="198"/>
      <c r="D93" s="198"/>
      <c r="E93" s="198"/>
    </row>
    <row r="94" spans="1:5" ht="18" customHeight="1">
      <c r="A94" s="198"/>
      <c r="B94" s="198"/>
      <c r="C94" s="198"/>
      <c r="D94" s="198"/>
      <c r="E94" s="198"/>
    </row>
    <row r="95" spans="1:5" ht="18" customHeight="1">
      <c r="A95" s="198"/>
      <c r="B95" s="198"/>
      <c r="C95" s="198"/>
      <c r="D95" s="198"/>
      <c r="E95" s="198"/>
    </row>
    <row r="96" spans="1:5" ht="18" customHeight="1">
      <c r="A96" s="198"/>
      <c r="B96" s="198"/>
      <c r="C96" s="198"/>
      <c r="D96" s="198"/>
      <c r="E96" s="198"/>
    </row>
    <row r="97" spans="1:5" ht="18" customHeight="1">
      <c r="A97" s="198"/>
      <c r="B97" s="198"/>
      <c r="C97" s="198"/>
      <c r="D97" s="198"/>
      <c r="E97" s="198"/>
    </row>
    <row r="98" spans="1:5" ht="18" customHeight="1">
      <c r="A98" s="198"/>
      <c r="B98" s="198"/>
      <c r="C98" s="198"/>
      <c r="D98" s="198"/>
      <c r="E98" s="198"/>
    </row>
    <row r="99" spans="1:5" ht="18" customHeight="1">
      <c r="A99" s="198"/>
      <c r="B99" s="198"/>
      <c r="C99" s="198"/>
      <c r="D99" s="198"/>
      <c r="E99" s="198"/>
    </row>
    <row r="100" spans="1:5" ht="18" customHeight="1">
      <c r="A100" s="198"/>
      <c r="B100" s="198"/>
      <c r="C100" s="198"/>
      <c r="D100" s="198"/>
      <c r="E100" s="198"/>
    </row>
    <row r="101" spans="1:5" ht="18" customHeight="1">
      <c r="A101" s="198"/>
      <c r="B101" s="198"/>
      <c r="C101" s="198"/>
      <c r="D101" s="198"/>
      <c r="E101" s="198"/>
    </row>
    <row r="102" spans="1:5" ht="18" customHeight="1">
      <c r="A102" s="198"/>
      <c r="B102" s="198"/>
      <c r="C102" s="198"/>
      <c r="D102" s="198"/>
      <c r="E102" s="198"/>
    </row>
    <row r="103" spans="1:5" ht="18" customHeight="1">
      <c r="A103" s="198"/>
      <c r="B103" s="198"/>
      <c r="C103" s="198"/>
      <c r="D103" s="198"/>
      <c r="E103" s="198"/>
    </row>
    <row r="104" spans="1:5" ht="18" customHeight="1">
      <c r="A104" s="199"/>
      <c r="B104" s="199"/>
      <c r="C104" s="199"/>
      <c r="D104" s="199"/>
      <c r="E104" s="199"/>
    </row>
    <row r="105" spans="1:5" ht="18" customHeight="1"/>
    <row r="106" spans="1:5" ht="24" customHeight="1">
      <c r="C106" s="40"/>
    </row>
    <row r="107" spans="1:5" ht="24" customHeight="1">
      <c r="A107" s="39" t="s">
        <v>22</v>
      </c>
      <c r="B107" s="85" t="str">
        <f>B70</f>
        <v/>
      </c>
      <c r="C107" s="40" t="s">
        <v>20</v>
      </c>
      <c r="D107" s="298" t="str">
        <f>D70</f>
        <v/>
      </c>
    </row>
    <row r="108" spans="1:5" ht="24" customHeight="1">
      <c r="A108" s="39" t="s">
        <v>23</v>
      </c>
      <c r="B108" s="303" t="str">
        <f>B71</f>
        <v/>
      </c>
      <c r="C108" s="40" t="s">
        <v>21</v>
      </c>
      <c r="D108" s="298" t="str">
        <f>D71</f>
        <v/>
      </c>
    </row>
    <row r="109" spans="1:5" ht="24" customHeight="1">
      <c r="A109" s="28"/>
      <c r="B109" s="28"/>
      <c r="C109" s="40"/>
      <c r="D109" s="28"/>
      <c r="E109" s="28"/>
    </row>
    <row r="110" spans="1:5" ht="33" customHeight="1">
      <c r="D110" s="40"/>
    </row>
  </sheetData>
  <sheetProtection algorithmName="SHA-512" hashValue="o1eNToO9bBCIGlH/UTUhBY+f7Z//25vXvK2sQ1PrEhn2SUmUW+HFtz7adkkJacD8VLmeZDbu/aIR08zlWF8wcQ==" saltValue="PdSqsy3dRzdTaIl8pKcJdw==" spinCount="100000" sheet="1" formatColumns="0" formatRows="0" selectLockedCells="1"/>
  <customSheetViews>
    <customSheetView guid="{0E092BDC-3957-4C87-8B28-CA7D5BE06471}" showPageBreaks="1" showGridLines="0" printArea="1" hiddenRows="1" hiddenColumns="1" view="pageBreakPreview" topLeftCell="A16">
      <selection activeCell="C21" sqref="C21"/>
      <rowBreaks count="1" manualBreakCount="1">
        <brk id="72"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18">
      <selection activeCell="A42" sqref="A42"/>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4">
      <selection activeCell="A42" sqref="A42"/>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947820D2-0A7A-434D-8E10-DC5CD0A6C78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2CACF0B6-9BA9-4239-9E70-81429B6F696E}"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s>
  <mergeCells count="28">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15:A16"/>
    <mergeCell ref="A25:E25"/>
    <mergeCell ref="A24:E24"/>
    <mergeCell ref="B11:C11"/>
    <mergeCell ref="B12:C12"/>
    <mergeCell ref="A14:E14"/>
    <mergeCell ref="A3:E3"/>
    <mergeCell ref="A5:E5"/>
    <mergeCell ref="B9:C9"/>
    <mergeCell ref="B10:C10"/>
    <mergeCell ref="A8:C8"/>
  </mergeCells>
  <phoneticPr fontId="7" type="noConversion"/>
  <conditionalFormatting sqref="A110:E110">
    <cfRule type="expression" dxfId="30" priority="2" stopIfTrue="1">
      <formula>$H$20="No"</formula>
    </cfRule>
  </conditionalFormatting>
  <conditionalFormatting sqref="D36:E39 A36:C40 A42:C77 D42:E109 C67:E67 C79:E104 A79:C109">
    <cfRule type="expression" dxfId="29" priority="3" stopIfTrue="1">
      <formula>$H$20=FALSE</formula>
    </cfRule>
  </conditionalFormatting>
  <conditionalFormatting sqref="D40:E41">
    <cfRule type="expression" dxfId="28" priority="1" stopIfTrue="1">
      <formula>$H$20=FALSE</formula>
    </cfRule>
  </conditionalFormatting>
  <pageMargins left="0.75" right="0.46" top="0.4" bottom="0.47" header="0.26" footer="0.28999999999999998"/>
  <pageSetup scale="95" orientation="portrait" r:id="rId24"/>
  <headerFooter alignWithMargins="0">
    <oddFooter>&amp;R&amp;"Book Antiqua,Bold"&amp;8 Page &amp;P of &amp;N</oddFooter>
  </headerFooter>
  <rowBreaks count="1" manualBreakCount="1">
    <brk id="72"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9235" r:id="rId27" name="Check Box 19">
              <controlPr defaultSize="0" print="0" autoFill="0" autoLine="0" autoPict="0">
                <anchor moveWithCells="1">
                  <from>
                    <xdr:col>4</xdr:col>
                    <xdr:colOff>933450</xdr:colOff>
                    <xdr:row>20</xdr:row>
                    <xdr:rowOff>257175</xdr:rowOff>
                  </from>
                  <to>
                    <xdr:col>4</xdr:col>
                    <xdr:colOff>1257300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I108"/>
  <sheetViews>
    <sheetView showGridLines="0" view="pageBreakPreview" zoomScale="90" zoomScaleSheetLayoutView="90" workbookViewId="0">
      <selection activeCell="B20" sqref="B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3.5703125" style="32" customWidth="1"/>
    <col min="6" max="7" width="9.140625" style="27"/>
    <col min="8" max="8" width="0" style="27" hidden="1" customWidth="1"/>
    <col min="9" max="16384" width="9.140625" style="28"/>
  </cols>
  <sheetData>
    <row r="1" spans="1:9">
      <c r="A1" s="24" t="str">
        <f>'Attach 2(JV)'!A1</f>
        <v>Specification No. :CC/NT/W-SCADA/DOM/A06/23/05954</v>
      </c>
      <c r="B1" s="25"/>
      <c r="C1" s="25"/>
      <c r="D1" s="25"/>
      <c r="E1" s="26" t="str">
        <f>"Attachment-4A "</f>
        <v xml:space="preserve">Attachment-4A </v>
      </c>
    </row>
    <row r="2" spans="1:9" ht="8.1" customHeight="1"/>
    <row r="3" spans="1:9" ht="78"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7.5" hidden="1" customHeight="1">
      <c r="A4" s="31"/>
      <c r="H4" s="33"/>
      <c r="I4" s="12"/>
    </row>
    <row r="5" spans="1:9" ht="20.100000000000001" customHeight="1">
      <c r="A5" s="695" t="s">
        <v>919</v>
      </c>
      <c r="B5" s="695"/>
      <c r="C5" s="695"/>
      <c r="D5" s="695"/>
      <c r="E5" s="695"/>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693" t="str">
        <f>'Attach 2(JV)'!A8</f>
        <v/>
      </c>
      <c r="B8" s="693"/>
      <c r="C8" s="693"/>
      <c r="D8" s="13" t="str">
        <f>'Attach 2(JV)'!E8</f>
        <v>Contract Services</v>
      </c>
      <c r="H8" s="33"/>
      <c r="I8" s="12"/>
    </row>
    <row r="9" spans="1:9" ht="20.100000000000001" customHeight="1">
      <c r="A9" s="14" t="s">
        <v>337</v>
      </c>
      <c r="B9" s="697" t="str">
        <f>'Attach 2(JV)'!B9</f>
        <v/>
      </c>
      <c r="C9" s="697"/>
      <c r="D9" s="13" t="str">
        <f>'Attach 2(JV)'!E9</f>
        <v>Power Grid Corporation of India Ltd.,</v>
      </c>
      <c r="H9" s="33"/>
      <c r="I9" s="12"/>
    </row>
    <row r="10" spans="1:9" ht="20.100000000000001" customHeight="1">
      <c r="A10" s="14" t="s">
        <v>339</v>
      </c>
      <c r="B10" s="697" t="str">
        <f>'Attach 2(JV)'!B10</f>
        <v/>
      </c>
      <c r="C10" s="697"/>
      <c r="D10" s="13" t="str">
        <f>'Attach 2(JV)'!E10</f>
        <v>"Saudamini", Plot No. 2, Sector 29</v>
      </c>
      <c r="H10" s="33"/>
      <c r="I10" s="12"/>
    </row>
    <row r="11" spans="1:9" ht="20.100000000000001" customHeight="1">
      <c r="B11" s="697" t="str">
        <f>'Attach 2(JV)'!B11</f>
        <v/>
      </c>
      <c r="C11" s="697"/>
      <c r="D11" s="13" t="str">
        <f>'Attach 2(JV)'!E11</f>
        <v>Gurgaon (Haryana) - 122001</v>
      </c>
    </row>
    <row r="12" spans="1:9" ht="17.25" customHeight="1">
      <c r="A12" s="35"/>
      <c r="B12" s="697" t="str">
        <f>'Attach 2(JV)'!B12</f>
        <v/>
      </c>
      <c r="C12" s="697"/>
      <c r="D12" s="13"/>
    </row>
    <row r="13" spans="1:9" ht="20.100000000000001" customHeight="1">
      <c r="A13" s="32" t="s">
        <v>331</v>
      </c>
    </row>
    <row r="14" spans="1:9" ht="45.75" customHeight="1">
      <c r="A14" s="696" t="s">
        <v>920</v>
      </c>
      <c r="B14" s="696"/>
      <c r="C14" s="696"/>
      <c r="D14" s="696"/>
      <c r="E14" s="696"/>
      <c r="F14" s="37"/>
      <c r="G14" s="37"/>
      <c r="H14" s="37"/>
    </row>
    <row r="15" spans="1:9" ht="32.1" customHeight="1">
      <c r="A15" s="985" t="s">
        <v>335</v>
      </c>
      <c r="B15" s="985" t="s">
        <v>352</v>
      </c>
      <c r="C15" s="985" t="s">
        <v>356</v>
      </c>
      <c r="D15" s="987" t="s">
        <v>921</v>
      </c>
      <c r="E15" s="988"/>
      <c r="F15" s="37"/>
      <c r="G15" s="37"/>
      <c r="H15" s="37"/>
    </row>
    <row r="16" spans="1:9" ht="19.5" customHeight="1">
      <c r="A16" s="986"/>
      <c r="B16" s="986"/>
      <c r="C16" s="986"/>
      <c r="D16" s="53" t="s">
        <v>922</v>
      </c>
      <c r="E16" s="53" t="s">
        <v>923</v>
      </c>
      <c r="F16" s="37"/>
      <c r="G16" s="37"/>
      <c r="H16" s="37"/>
    </row>
    <row r="17" spans="1:9" ht="21.95" customHeight="1">
      <c r="A17" s="142">
        <v>1</v>
      </c>
      <c r="B17" s="347"/>
      <c r="C17" s="347"/>
      <c r="D17" s="347"/>
      <c r="E17" s="347"/>
      <c r="F17" s="37"/>
      <c r="G17" s="37"/>
      <c r="H17" s="37"/>
    </row>
    <row r="18" spans="1:9" ht="21.95" customHeight="1">
      <c r="A18" s="143">
        <v>2</v>
      </c>
      <c r="B18" s="347"/>
      <c r="C18" s="347"/>
      <c r="D18" s="347"/>
      <c r="E18" s="347"/>
      <c r="F18" s="37"/>
      <c r="G18" s="37"/>
      <c r="H18" s="37"/>
    </row>
    <row r="19" spans="1:9" ht="21.95" customHeight="1">
      <c r="A19" s="143">
        <v>3</v>
      </c>
      <c r="B19" s="347"/>
      <c r="C19" s="347"/>
      <c r="D19" s="347"/>
      <c r="E19" s="347"/>
      <c r="F19" s="37"/>
      <c r="G19" s="37"/>
      <c r="H19" s="37"/>
    </row>
    <row r="20" spans="1:9" ht="21.95" customHeight="1">
      <c r="A20" s="143">
        <v>4</v>
      </c>
      <c r="B20" s="347"/>
      <c r="C20" s="347"/>
      <c r="D20" s="347"/>
      <c r="E20" s="347"/>
      <c r="F20" s="239"/>
      <c r="G20" s="239"/>
      <c r="H20" s="241" t="b">
        <v>0</v>
      </c>
    </row>
    <row r="21" spans="1:9" ht="21.95" customHeight="1">
      <c r="A21" s="144">
        <v>5</v>
      </c>
      <c r="B21" s="347"/>
      <c r="C21" s="347"/>
      <c r="D21" s="347"/>
      <c r="E21" s="347"/>
      <c r="F21" s="239"/>
      <c r="G21" s="239"/>
      <c r="H21" s="240"/>
    </row>
    <row r="22" spans="1:9">
      <c r="A22" s="115"/>
      <c r="B22" s="120"/>
      <c r="C22" s="120"/>
      <c r="D22" s="120"/>
      <c r="E22" s="120"/>
      <c r="F22" s="228"/>
      <c r="G22" s="228"/>
      <c r="H22" s="229"/>
    </row>
    <row r="23" spans="1:9" ht="38.25" hidden="1" customHeight="1">
      <c r="A23" s="991" t="s">
        <v>737</v>
      </c>
      <c r="B23" s="991"/>
      <c r="C23" s="991"/>
      <c r="D23" s="991"/>
      <c r="E23" s="991"/>
      <c r="F23" s="228"/>
      <c r="G23" s="228"/>
      <c r="H23" s="229"/>
    </row>
    <row r="24" spans="1:9" ht="54.75" hidden="1" customHeight="1">
      <c r="A24" s="990" t="s">
        <v>85</v>
      </c>
      <c r="B24" s="990"/>
      <c r="C24" s="990"/>
      <c r="D24" s="990"/>
      <c r="E24" s="990"/>
      <c r="F24" s="228"/>
      <c r="G24" s="228"/>
      <c r="H24" s="229"/>
    </row>
    <row r="25" spans="1:9" ht="32.1" hidden="1" customHeight="1">
      <c r="A25" s="985" t="s">
        <v>335</v>
      </c>
      <c r="B25" s="985" t="s">
        <v>352</v>
      </c>
      <c r="C25" s="985" t="s">
        <v>107</v>
      </c>
      <c r="D25" s="987" t="s">
        <v>108</v>
      </c>
      <c r="E25" s="988"/>
      <c r="F25" s="37"/>
      <c r="G25" s="37"/>
      <c r="H25" s="37"/>
    </row>
    <row r="26" spans="1:9" ht="22.5" hidden="1" customHeight="1">
      <c r="A26" s="986"/>
      <c r="B26" s="986"/>
      <c r="C26" s="986"/>
      <c r="D26" s="53" t="s">
        <v>109</v>
      </c>
      <c r="E26" s="53" t="s">
        <v>110</v>
      </c>
      <c r="F26" s="37"/>
      <c r="G26" s="37"/>
      <c r="H26" s="37"/>
    </row>
    <row r="27" spans="1:9" ht="21.95" hidden="1" customHeight="1">
      <c r="A27" s="227">
        <v>1</v>
      </c>
      <c r="B27" s="346"/>
      <c r="C27" s="346"/>
      <c r="D27" s="346"/>
      <c r="E27" s="346"/>
      <c r="F27" s="37"/>
      <c r="G27" s="37"/>
      <c r="H27" s="37"/>
    </row>
    <row r="28" spans="1:9" ht="93.75" customHeight="1">
      <c r="A28" s="696" t="s">
        <v>924</v>
      </c>
      <c r="B28" s="696"/>
      <c r="C28" s="696"/>
      <c r="D28" s="696"/>
      <c r="E28" s="696"/>
    </row>
    <row r="29" spans="1:9">
      <c r="A29" s="197"/>
      <c r="B29" s="197"/>
      <c r="C29" s="197"/>
      <c r="D29" s="197"/>
      <c r="E29" s="197"/>
      <c r="F29" s="37"/>
      <c r="G29" s="37"/>
      <c r="H29" s="37"/>
    </row>
    <row r="30" spans="1:9" ht="11.25" customHeight="1">
      <c r="C30" s="40"/>
      <c r="F30" s="37"/>
      <c r="G30" s="37"/>
      <c r="H30" s="37"/>
    </row>
    <row r="31" spans="1:9" s="27" customFormat="1" ht="15.95" customHeight="1">
      <c r="A31" s="39" t="s">
        <v>22</v>
      </c>
      <c r="B31" s="85" t="str">
        <f>'Attach 2(JV)'!B24</f>
        <v/>
      </c>
      <c r="C31" s="40" t="s">
        <v>20</v>
      </c>
      <c r="D31" s="298" t="str">
        <f>'Attach 2(JV)'!E24</f>
        <v/>
      </c>
      <c r="E31" s="32"/>
      <c r="I31" s="28"/>
    </row>
    <row r="32" spans="1:9" s="27" customFormat="1" ht="27" customHeight="1">
      <c r="A32" s="39" t="s">
        <v>23</v>
      </c>
      <c r="B32" s="298" t="str">
        <f>'Attach 2(JV)'!B25</f>
        <v/>
      </c>
      <c r="C32" s="40" t="s">
        <v>21</v>
      </c>
      <c r="D32" s="298" t="str">
        <f>'Attach 2(JV)'!E25</f>
        <v/>
      </c>
      <c r="E32" s="32"/>
      <c r="I32" s="28"/>
    </row>
    <row r="33" spans="1:9" s="27" customFormat="1" ht="15.95" customHeight="1">
      <c r="A33" s="28"/>
      <c r="B33" s="28"/>
      <c r="C33" s="40"/>
      <c r="D33" s="28"/>
      <c r="E33" s="28"/>
      <c r="I33" s="28"/>
    </row>
    <row r="34" spans="1:9" s="27" customFormat="1" ht="20.100000000000001" customHeight="1">
      <c r="A34" s="24" t="str">
        <f>A1</f>
        <v>Specification No. :CC/NT/W-SCADA/DOM/A06/23/05954</v>
      </c>
      <c r="B34" s="25"/>
      <c r="C34" s="25"/>
      <c r="D34" s="25"/>
      <c r="E34" s="44" t="str">
        <f>"Annexure I to " &amp;E1</f>
        <v xml:space="preserve">Annexure I to Attachment-4A </v>
      </c>
      <c r="I34" s="28"/>
    </row>
    <row r="35" spans="1:9" s="27" customFormat="1" ht="18" customHeight="1">
      <c r="A35" s="41"/>
      <c r="B35" s="32"/>
      <c r="C35" s="32"/>
      <c r="D35" s="32"/>
      <c r="E35" s="32"/>
      <c r="I35" s="28"/>
    </row>
    <row r="36" spans="1:9" s="27" customFormat="1" ht="18" customHeight="1">
      <c r="A36" s="989" t="s">
        <v>354</v>
      </c>
      <c r="B36" s="989"/>
      <c r="C36" s="989"/>
      <c r="D36" s="989"/>
      <c r="E36" s="989"/>
      <c r="I36" s="28"/>
    </row>
    <row r="37" spans="1:9" s="27" customFormat="1" ht="18" customHeight="1">
      <c r="A37" s="32"/>
      <c r="B37" s="32"/>
      <c r="C37" s="32"/>
      <c r="D37" s="32"/>
      <c r="E37" s="32"/>
      <c r="I37" s="28"/>
    </row>
    <row r="38" spans="1:9" s="27" customFormat="1" ht="42" customHeight="1">
      <c r="A38" s="995" t="s">
        <v>335</v>
      </c>
      <c r="B38" s="997" t="s">
        <v>352</v>
      </c>
      <c r="C38" s="997" t="s">
        <v>356</v>
      </c>
      <c r="D38" s="987" t="s">
        <v>357</v>
      </c>
      <c r="E38" s="988"/>
      <c r="I38" s="28"/>
    </row>
    <row r="39" spans="1:9" s="27" customFormat="1" ht="23.25" customHeight="1">
      <c r="A39" s="996"/>
      <c r="B39" s="998"/>
      <c r="C39" s="998"/>
      <c r="D39" s="53" t="s">
        <v>358</v>
      </c>
      <c r="E39" s="53" t="s">
        <v>359</v>
      </c>
      <c r="I39" s="28"/>
    </row>
    <row r="40" spans="1:9" s="27" customFormat="1" ht="18" customHeight="1">
      <c r="A40" s="198"/>
      <c r="B40" s="198"/>
      <c r="C40" s="198"/>
      <c r="D40" s="198"/>
      <c r="E40" s="198"/>
      <c r="I40" s="28"/>
    </row>
    <row r="41" spans="1:9" s="27" customFormat="1" ht="18" customHeight="1">
      <c r="A41" s="198"/>
      <c r="B41" s="198"/>
      <c r="C41" s="198"/>
      <c r="D41" s="198"/>
      <c r="E41" s="198"/>
      <c r="I41" s="28"/>
    </row>
    <row r="42" spans="1:9" s="27" customFormat="1" ht="18" customHeight="1">
      <c r="A42" s="198"/>
      <c r="B42" s="198"/>
      <c r="C42" s="198"/>
      <c r="D42" s="198"/>
      <c r="E42" s="198"/>
      <c r="I42" s="28"/>
    </row>
    <row r="43" spans="1:9" s="27" customFormat="1" ht="18" customHeight="1">
      <c r="A43" s="198"/>
      <c r="B43" s="198"/>
      <c r="C43" s="198"/>
      <c r="D43" s="198"/>
      <c r="E43" s="198"/>
      <c r="I43" s="28"/>
    </row>
    <row r="44" spans="1:9" s="27" customFormat="1" ht="18" customHeight="1">
      <c r="A44" s="198"/>
      <c r="B44" s="198"/>
      <c r="C44" s="198"/>
      <c r="D44" s="198"/>
      <c r="E44" s="198"/>
      <c r="I44" s="28"/>
    </row>
    <row r="45" spans="1:9" s="27" customFormat="1" ht="18" customHeight="1">
      <c r="A45" s="198"/>
      <c r="B45" s="198"/>
      <c r="C45" s="198"/>
      <c r="D45" s="198"/>
      <c r="E45" s="198"/>
      <c r="I45" s="28"/>
    </row>
    <row r="46" spans="1:9" s="27" customFormat="1" ht="18" customHeight="1">
      <c r="A46" s="198"/>
      <c r="B46" s="198"/>
      <c r="C46" s="198"/>
      <c r="D46" s="198"/>
      <c r="E46" s="198"/>
      <c r="I46" s="28"/>
    </row>
    <row r="47" spans="1:9" s="27" customFormat="1" ht="18" customHeight="1">
      <c r="A47" s="198"/>
      <c r="B47" s="198"/>
      <c r="C47" s="198"/>
      <c r="D47" s="198"/>
      <c r="E47" s="198"/>
      <c r="I47" s="28"/>
    </row>
    <row r="48" spans="1:9" s="27" customFormat="1" ht="18" customHeight="1">
      <c r="A48" s="198"/>
      <c r="B48" s="198"/>
      <c r="C48" s="198"/>
      <c r="D48" s="198"/>
      <c r="E48" s="198"/>
      <c r="I48" s="28"/>
    </row>
    <row r="49" spans="1:9" s="27" customFormat="1" ht="18" customHeight="1">
      <c r="A49" s="198"/>
      <c r="B49" s="198"/>
      <c r="C49" s="198"/>
      <c r="D49" s="198"/>
      <c r="E49" s="198"/>
      <c r="I49" s="28"/>
    </row>
    <row r="50" spans="1:9" s="27" customFormat="1" ht="18" customHeight="1">
      <c r="A50" s="198"/>
      <c r="B50" s="198"/>
      <c r="C50" s="198"/>
      <c r="D50" s="198"/>
      <c r="E50" s="198"/>
      <c r="I50" s="28"/>
    </row>
    <row r="51" spans="1:9" s="27" customFormat="1" ht="18" customHeight="1">
      <c r="A51" s="198"/>
      <c r="B51" s="198"/>
      <c r="C51" s="198"/>
      <c r="D51" s="198"/>
      <c r="E51" s="198"/>
      <c r="I51" s="28"/>
    </row>
    <row r="52" spans="1:9" s="27" customFormat="1" ht="18" customHeight="1">
      <c r="A52" s="198"/>
      <c r="B52" s="198"/>
      <c r="C52" s="198"/>
      <c r="D52" s="198"/>
      <c r="E52" s="198"/>
      <c r="I52" s="28"/>
    </row>
    <row r="53" spans="1:9" s="27" customFormat="1" ht="18" customHeight="1">
      <c r="A53" s="198"/>
      <c r="B53" s="198"/>
      <c r="C53" s="198"/>
      <c r="D53" s="198"/>
      <c r="E53" s="198"/>
      <c r="I53" s="28"/>
    </row>
    <row r="54" spans="1:9" s="27" customFormat="1" ht="18" customHeight="1">
      <c r="A54" s="198"/>
      <c r="B54" s="198"/>
      <c r="C54" s="198"/>
      <c r="D54" s="198"/>
      <c r="E54" s="198"/>
      <c r="I54" s="28"/>
    </row>
    <row r="55" spans="1:9" s="27" customFormat="1" ht="18" customHeight="1">
      <c r="A55" s="198"/>
      <c r="B55" s="198"/>
      <c r="C55" s="198"/>
      <c r="D55" s="198"/>
      <c r="E55" s="198"/>
      <c r="I55" s="28"/>
    </row>
    <row r="56" spans="1:9" s="27" customFormat="1" ht="18" customHeight="1">
      <c r="A56" s="198"/>
      <c r="B56" s="198"/>
      <c r="C56" s="198"/>
      <c r="D56" s="198"/>
      <c r="E56" s="198"/>
      <c r="I56" s="28"/>
    </row>
    <row r="57" spans="1:9" s="27" customFormat="1" ht="18" customHeight="1">
      <c r="A57" s="198"/>
      <c r="B57" s="198"/>
      <c r="C57" s="198"/>
      <c r="D57" s="198"/>
      <c r="E57" s="198"/>
      <c r="I57" s="28"/>
    </row>
    <row r="58" spans="1:9" s="27" customFormat="1" ht="18" customHeight="1">
      <c r="A58" s="198"/>
      <c r="B58" s="198"/>
      <c r="C58" s="198"/>
      <c r="D58" s="198"/>
      <c r="E58" s="198"/>
      <c r="I58" s="28"/>
    </row>
    <row r="59" spans="1:9" s="27" customFormat="1" ht="18" customHeight="1">
      <c r="A59" s="198"/>
      <c r="B59" s="198"/>
      <c r="C59" s="198"/>
      <c r="D59" s="198"/>
      <c r="E59" s="198"/>
      <c r="I59" s="28"/>
    </row>
    <row r="60" spans="1:9" s="27" customFormat="1" ht="18" customHeight="1">
      <c r="A60" s="198"/>
      <c r="B60" s="198"/>
      <c r="C60" s="198"/>
      <c r="D60" s="198"/>
      <c r="E60" s="198"/>
      <c r="I60" s="28"/>
    </row>
    <row r="61" spans="1:9" s="27" customFormat="1" ht="18" customHeight="1">
      <c r="A61" s="198"/>
      <c r="B61" s="198"/>
      <c r="C61" s="198"/>
      <c r="D61" s="198"/>
      <c r="E61" s="198"/>
      <c r="I61" s="28"/>
    </row>
    <row r="62" spans="1:9" s="27" customFormat="1" ht="18" customHeight="1">
      <c r="A62" s="198"/>
      <c r="B62" s="198"/>
      <c r="C62" s="198"/>
      <c r="D62" s="198"/>
      <c r="E62" s="198"/>
      <c r="I62" s="28"/>
    </row>
    <row r="63" spans="1:9" s="27" customFormat="1" ht="18" customHeight="1">
      <c r="A63" s="198"/>
      <c r="B63" s="198"/>
      <c r="C63" s="198"/>
      <c r="D63" s="198"/>
      <c r="E63" s="198"/>
      <c r="I63" s="28"/>
    </row>
    <row r="64" spans="1:9" s="27" customFormat="1" ht="18" customHeight="1">
      <c r="A64" s="198"/>
      <c r="B64" s="198"/>
      <c r="C64" s="198"/>
      <c r="D64" s="198"/>
      <c r="E64" s="198"/>
      <c r="I64" s="28"/>
    </row>
    <row r="65" spans="1:9" s="27" customFormat="1" ht="18" customHeight="1">
      <c r="A65" s="199"/>
      <c r="B65" s="199"/>
      <c r="C65" s="199"/>
      <c r="D65" s="199"/>
      <c r="E65" s="199"/>
      <c r="I65" s="28"/>
    </row>
    <row r="66" spans="1:9" s="27" customFormat="1" ht="18" customHeight="1">
      <c r="A66" s="32"/>
      <c r="B66" s="32"/>
      <c r="C66" s="32"/>
      <c r="D66" s="32"/>
      <c r="E66" s="32"/>
      <c r="I66" s="28"/>
    </row>
    <row r="67" spans="1:9" s="27" customFormat="1" ht="24" customHeight="1">
      <c r="A67" s="32"/>
      <c r="B67" s="32"/>
      <c r="C67" s="40"/>
      <c r="D67" s="32"/>
      <c r="E67" s="32"/>
      <c r="I67" s="28"/>
    </row>
    <row r="68" spans="1:9" s="27" customFormat="1" ht="24" customHeight="1">
      <c r="A68" s="39" t="s">
        <v>22</v>
      </c>
      <c r="B68" s="85" t="str">
        <f>B31</f>
        <v/>
      </c>
      <c r="C68" s="40" t="s">
        <v>20</v>
      </c>
      <c r="D68" s="298" t="str">
        <f>D31</f>
        <v/>
      </c>
      <c r="E68" s="32"/>
      <c r="I68" s="28"/>
    </row>
    <row r="69" spans="1:9" s="27" customFormat="1" ht="24" customHeight="1">
      <c r="A69" s="39" t="s">
        <v>23</v>
      </c>
      <c r="B69" s="303" t="str">
        <f>B32</f>
        <v/>
      </c>
      <c r="C69" s="40" t="s">
        <v>21</v>
      </c>
      <c r="D69" s="298" t="str">
        <f>D32</f>
        <v/>
      </c>
      <c r="E69" s="32"/>
      <c r="I69" s="28"/>
    </row>
    <row r="70" spans="1:9" s="27" customFormat="1" ht="24" customHeight="1">
      <c r="A70" s="39"/>
      <c r="B70" s="85"/>
      <c r="C70" s="40"/>
      <c r="D70" s="42"/>
      <c r="E70" s="32"/>
      <c r="I70" s="28"/>
    </row>
    <row r="71" spans="1:9" s="27" customFormat="1" ht="20.100000000000001" customHeight="1">
      <c r="A71" s="24" t="str">
        <f>A1</f>
        <v>Specification No. :CC/NT/W-SCADA/DOM/A06/23/05954</v>
      </c>
      <c r="B71" s="25"/>
      <c r="C71" s="25"/>
      <c r="D71" s="25"/>
      <c r="E71" s="44" t="str">
        <f>E34</f>
        <v xml:space="preserve">Annexure I to Attachment-4A </v>
      </c>
      <c r="I71" s="28"/>
    </row>
    <row r="72" spans="1:9" s="27" customFormat="1" ht="18" customHeight="1">
      <c r="A72" s="41"/>
      <c r="B72" s="32"/>
      <c r="C72" s="32"/>
      <c r="D72" s="32"/>
      <c r="E72" s="32"/>
      <c r="I72" s="28"/>
    </row>
    <row r="73" spans="1:9" s="27" customFormat="1" ht="18" customHeight="1">
      <c r="A73" s="989" t="s">
        <v>354</v>
      </c>
      <c r="B73" s="989"/>
      <c r="C73" s="989"/>
      <c r="D73" s="989"/>
      <c r="E73" s="989"/>
      <c r="I73" s="28"/>
    </row>
    <row r="74" spans="1:9" s="27" customFormat="1" ht="18" customHeight="1">
      <c r="A74" s="32"/>
      <c r="B74" s="32"/>
      <c r="C74" s="32"/>
      <c r="D74" s="32"/>
      <c r="E74" s="32"/>
      <c r="I74" s="28"/>
    </row>
    <row r="75" spans="1:9" s="27" customFormat="1" ht="37.5" customHeight="1">
      <c r="A75" s="995" t="s">
        <v>335</v>
      </c>
      <c r="B75" s="997" t="s">
        <v>352</v>
      </c>
      <c r="C75" s="997" t="s">
        <v>357</v>
      </c>
      <c r="D75" s="993" t="s">
        <v>357</v>
      </c>
      <c r="E75" s="994"/>
      <c r="I75" s="28"/>
    </row>
    <row r="76" spans="1:9" s="27" customFormat="1" ht="24" customHeight="1">
      <c r="A76" s="996"/>
      <c r="B76" s="999"/>
      <c r="C76" s="999"/>
      <c r="D76" s="56" t="s">
        <v>358</v>
      </c>
      <c r="E76" s="56" t="s">
        <v>359</v>
      </c>
      <c r="I76" s="28"/>
    </row>
    <row r="77" spans="1:9" s="27" customFormat="1" ht="18" customHeight="1">
      <c r="A77" s="198"/>
      <c r="B77" s="198"/>
      <c r="C77" s="198"/>
      <c r="D77" s="198"/>
      <c r="E77" s="198"/>
      <c r="I77" s="28"/>
    </row>
    <row r="78" spans="1:9" s="27" customFormat="1" ht="18" customHeight="1">
      <c r="A78" s="198"/>
      <c r="B78" s="198"/>
      <c r="C78" s="198"/>
      <c r="D78" s="198"/>
      <c r="E78" s="198"/>
      <c r="I78" s="28"/>
    </row>
    <row r="79" spans="1:9" s="27" customFormat="1" ht="18" customHeight="1">
      <c r="A79" s="198"/>
      <c r="B79" s="198"/>
      <c r="C79" s="198"/>
      <c r="D79" s="198"/>
      <c r="E79" s="198"/>
      <c r="I79" s="28"/>
    </row>
    <row r="80" spans="1:9" s="27" customFormat="1" ht="18" customHeight="1">
      <c r="A80" s="198"/>
      <c r="B80" s="198"/>
      <c r="C80" s="198"/>
      <c r="D80" s="198"/>
      <c r="E80" s="198"/>
      <c r="I80" s="28"/>
    </row>
    <row r="81" spans="1:9" s="27" customFormat="1" ht="18" customHeight="1">
      <c r="A81" s="198"/>
      <c r="B81" s="198"/>
      <c r="C81" s="198"/>
      <c r="D81" s="198"/>
      <c r="E81" s="198"/>
      <c r="I81" s="28"/>
    </row>
    <row r="82" spans="1:9" s="27" customFormat="1" ht="18" customHeight="1">
      <c r="A82" s="198"/>
      <c r="B82" s="198"/>
      <c r="C82" s="198"/>
      <c r="D82" s="198"/>
      <c r="E82" s="198"/>
      <c r="I82" s="28"/>
    </row>
    <row r="83" spans="1:9" s="27" customFormat="1" ht="18" customHeight="1">
      <c r="A83" s="198"/>
      <c r="B83" s="198"/>
      <c r="C83" s="198"/>
      <c r="D83" s="198"/>
      <c r="E83" s="198"/>
      <c r="I83" s="28"/>
    </row>
    <row r="84" spans="1:9" s="27" customFormat="1" ht="18" customHeight="1">
      <c r="A84" s="198"/>
      <c r="B84" s="198"/>
      <c r="C84" s="198"/>
      <c r="D84" s="198"/>
      <c r="E84" s="198"/>
      <c r="I84" s="28"/>
    </row>
    <row r="85" spans="1:9" s="27" customFormat="1" ht="18" customHeight="1">
      <c r="A85" s="198"/>
      <c r="B85" s="198"/>
      <c r="C85" s="198"/>
      <c r="D85" s="198"/>
      <c r="E85" s="198"/>
      <c r="I85" s="28"/>
    </row>
    <row r="86" spans="1:9" s="27" customFormat="1" ht="18" customHeight="1">
      <c r="A86" s="198"/>
      <c r="B86" s="198"/>
      <c r="C86" s="198"/>
      <c r="D86" s="198"/>
      <c r="E86" s="198"/>
      <c r="I86" s="28"/>
    </row>
    <row r="87" spans="1:9" s="27" customFormat="1" ht="18" customHeight="1">
      <c r="A87" s="198"/>
      <c r="B87" s="198"/>
      <c r="C87" s="198"/>
      <c r="D87" s="198"/>
      <c r="E87" s="198"/>
      <c r="I87" s="28"/>
    </row>
    <row r="88" spans="1:9" s="27" customFormat="1" ht="18" customHeight="1">
      <c r="A88" s="198"/>
      <c r="B88" s="198"/>
      <c r="C88" s="198"/>
      <c r="D88" s="198"/>
      <c r="E88" s="198"/>
      <c r="I88" s="28"/>
    </row>
    <row r="89" spans="1:9" s="27" customFormat="1" ht="18" customHeight="1">
      <c r="A89" s="198"/>
      <c r="B89" s="198"/>
      <c r="C89" s="198"/>
      <c r="D89" s="198"/>
      <c r="E89" s="198"/>
      <c r="I89" s="28"/>
    </row>
    <row r="90" spans="1:9" s="27" customFormat="1" ht="18" customHeight="1">
      <c r="A90" s="198"/>
      <c r="B90" s="198"/>
      <c r="C90" s="198"/>
      <c r="D90" s="198"/>
      <c r="E90" s="198"/>
      <c r="I90" s="28"/>
    </row>
    <row r="91" spans="1:9" s="27" customFormat="1" ht="18" customHeight="1">
      <c r="A91" s="198"/>
      <c r="B91" s="198"/>
      <c r="C91" s="198"/>
      <c r="D91" s="198"/>
      <c r="E91" s="198"/>
      <c r="I91" s="28"/>
    </row>
    <row r="92" spans="1:9" s="27" customFormat="1" ht="18" customHeight="1">
      <c r="A92" s="198"/>
      <c r="B92" s="198"/>
      <c r="C92" s="198"/>
      <c r="D92" s="198"/>
      <c r="E92" s="198"/>
      <c r="I92" s="28"/>
    </row>
    <row r="93" spans="1:9" s="27" customFormat="1" ht="18" customHeight="1">
      <c r="A93" s="198"/>
      <c r="B93" s="198"/>
      <c r="C93" s="198"/>
      <c r="D93" s="198"/>
      <c r="E93" s="198"/>
      <c r="I93" s="28"/>
    </row>
    <row r="94" spans="1:9" s="27" customFormat="1" ht="18" customHeight="1">
      <c r="A94" s="198"/>
      <c r="B94" s="198"/>
      <c r="C94" s="198"/>
      <c r="D94" s="198"/>
      <c r="E94" s="198"/>
      <c r="I94" s="28"/>
    </row>
    <row r="95" spans="1:9" s="27" customFormat="1" ht="18" customHeight="1">
      <c r="A95" s="198"/>
      <c r="B95" s="198"/>
      <c r="C95" s="198"/>
      <c r="D95" s="198"/>
      <c r="E95" s="198"/>
      <c r="I95" s="28"/>
    </row>
    <row r="96" spans="1:9" s="27" customFormat="1" ht="18" customHeight="1">
      <c r="A96" s="198"/>
      <c r="B96" s="198"/>
      <c r="C96" s="198"/>
      <c r="D96" s="198"/>
      <c r="E96" s="198"/>
      <c r="I96" s="28"/>
    </row>
    <row r="97" spans="1:9" s="27" customFormat="1" ht="18" customHeight="1">
      <c r="A97" s="198"/>
      <c r="B97" s="198"/>
      <c r="C97" s="198"/>
      <c r="D97" s="198"/>
      <c r="E97" s="198"/>
      <c r="I97" s="28"/>
    </row>
    <row r="98" spans="1:9" s="27" customFormat="1" ht="18" customHeight="1">
      <c r="A98" s="198"/>
      <c r="B98" s="198"/>
      <c r="C98" s="198"/>
      <c r="D98" s="198"/>
      <c r="E98" s="198"/>
      <c r="I98" s="28"/>
    </row>
    <row r="99" spans="1:9" s="27" customFormat="1" ht="18" customHeight="1">
      <c r="A99" s="198"/>
      <c r="B99" s="198"/>
      <c r="C99" s="198"/>
      <c r="D99" s="198"/>
      <c r="E99" s="198"/>
      <c r="I99" s="28"/>
    </row>
    <row r="100" spans="1:9" s="27" customFormat="1" ht="18" customHeight="1">
      <c r="A100" s="198"/>
      <c r="B100" s="198"/>
      <c r="C100" s="198"/>
      <c r="D100" s="198"/>
      <c r="E100" s="198"/>
      <c r="I100" s="28"/>
    </row>
    <row r="101" spans="1:9" s="27" customFormat="1" ht="18" customHeight="1">
      <c r="A101" s="198"/>
      <c r="B101" s="198"/>
      <c r="C101" s="198"/>
      <c r="D101" s="198"/>
      <c r="E101" s="198"/>
      <c r="I101" s="28"/>
    </row>
    <row r="102" spans="1:9" s="27" customFormat="1" ht="18" customHeight="1">
      <c r="A102" s="199"/>
      <c r="B102" s="199"/>
      <c r="C102" s="199"/>
      <c r="D102" s="199"/>
      <c r="E102" s="199"/>
      <c r="I102" s="28"/>
    </row>
    <row r="103" spans="1:9" s="27" customFormat="1" ht="18" customHeight="1">
      <c r="A103" s="32"/>
      <c r="B103" s="32"/>
      <c r="C103" s="32"/>
      <c r="D103" s="32"/>
      <c r="E103" s="32"/>
      <c r="I103" s="28"/>
    </row>
    <row r="104" spans="1:9" s="27" customFormat="1" ht="24" customHeight="1">
      <c r="A104" s="32"/>
      <c r="B104" s="32"/>
      <c r="C104" s="40"/>
      <c r="D104" s="32"/>
      <c r="E104" s="32"/>
      <c r="I104" s="28"/>
    </row>
    <row r="105" spans="1:9" s="27" customFormat="1" ht="24" customHeight="1">
      <c r="A105" s="39" t="s">
        <v>22</v>
      </c>
      <c r="B105" s="85" t="str">
        <f>B68</f>
        <v/>
      </c>
      <c r="C105" s="40" t="s">
        <v>20</v>
      </c>
      <c r="D105" s="298" t="str">
        <f>D68</f>
        <v/>
      </c>
      <c r="E105" s="32"/>
      <c r="I105" s="28"/>
    </row>
    <row r="106" spans="1:9" s="27" customFormat="1" ht="24" customHeight="1">
      <c r="A106" s="39" t="s">
        <v>23</v>
      </c>
      <c r="B106" s="303" t="str">
        <f>B69</f>
        <v/>
      </c>
      <c r="C106" s="40" t="s">
        <v>21</v>
      </c>
      <c r="D106" s="298" t="str">
        <f>D69</f>
        <v/>
      </c>
      <c r="E106" s="32"/>
      <c r="I106" s="28"/>
    </row>
    <row r="107" spans="1:9" s="27" customFormat="1" ht="24" customHeight="1">
      <c r="A107" s="28"/>
      <c r="B107" s="28"/>
      <c r="C107" s="40"/>
      <c r="D107" s="28"/>
      <c r="E107" s="28"/>
      <c r="I107" s="28"/>
    </row>
    <row r="108" spans="1:9" s="27" customFormat="1" ht="33" customHeight="1">
      <c r="A108" s="32"/>
      <c r="B108" s="32"/>
      <c r="C108" s="32"/>
      <c r="D108" s="40"/>
      <c r="E108" s="32"/>
      <c r="I108" s="28"/>
    </row>
  </sheetData>
  <sheetProtection algorithmName="SHA-512" hashValue="0Mpx8QclicaTp+71w4srOm31IGppo096sDC5tgUPOP5bOukf/xyWDCKb/T1trOMpmBwU4US2hMUjGCaqa13rwQ==" saltValue="2gSQlH1Ic5SnaplrB6/HKQ==" spinCount="100000" sheet="1" formatColumns="0" formatRows="0" selectLockedCells="1"/>
  <customSheetViews>
    <customSheetView guid="{0E092BDC-3957-4C87-8B28-CA7D5BE06471}" scale="80" showPageBreaks="1" showGridLines="0" printArea="1" hiddenRows="1" hiddenColumns="1" view="pageBreakPreview">
      <selection activeCell="B20" sqref="B20"/>
      <rowBreaks count="1" manualBreakCount="1">
        <brk id="70"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947820D2-0A7A-434D-8E10-DC5CD0A6C78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B18" sqref="B18"/>
      <rowBreaks count="1" manualBreakCount="1">
        <brk id="70"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s>
  <mergeCells count="29">
    <mergeCell ref="A75:A76"/>
    <mergeCell ref="B75:B76"/>
    <mergeCell ref="C75:C76"/>
    <mergeCell ref="D75:E75"/>
    <mergeCell ref="A28:E28"/>
    <mergeCell ref="A36:E36"/>
    <mergeCell ref="A38:A39"/>
    <mergeCell ref="B38:B39"/>
    <mergeCell ref="C38:C39"/>
    <mergeCell ref="D38:E38"/>
    <mergeCell ref="A73:E73"/>
    <mergeCell ref="A23:E23"/>
    <mergeCell ref="A24:E24"/>
    <mergeCell ref="A25:A26"/>
    <mergeCell ref="B25:B26"/>
    <mergeCell ref="C25:C26"/>
    <mergeCell ref="D25:E25"/>
    <mergeCell ref="B11:C11"/>
    <mergeCell ref="B12:C12"/>
    <mergeCell ref="A14:E14"/>
    <mergeCell ref="A15:A16"/>
    <mergeCell ref="B15:B16"/>
    <mergeCell ref="C15:C16"/>
    <mergeCell ref="D15:E15"/>
    <mergeCell ref="A3:E3"/>
    <mergeCell ref="A5:E5"/>
    <mergeCell ref="A8:C8"/>
    <mergeCell ref="B9:C9"/>
    <mergeCell ref="B10:C10"/>
  </mergeCells>
  <conditionalFormatting sqref="A108:E108">
    <cfRule type="expression" dxfId="27" priority="2" stopIfTrue="1">
      <formula>$H$20="No"</formula>
    </cfRule>
  </conditionalFormatting>
  <conditionalFormatting sqref="D34:E37 A34:C38 A40:C75 D40:E107 A77:C107">
    <cfRule type="expression" dxfId="26" priority="3" stopIfTrue="1">
      <formula>$H$20=FALSE</formula>
    </cfRule>
  </conditionalFormatting>
  <conditionalFormatting sqref="D38:E39">
    <cfRule type="expression" dxfId="25" priority="1" stopIfTrue="1">
      <formula>$H$20=FALSE</formula>
    </cfRule>
  </conditionalFormatting>
  <pageMargins left="0.75" right="0.46" top="0.4" bottom="0.47" header="0.26" footer="0.28999999999999998"/>
  <pageSetup scale="95" orientation="portrait" r:id="rId5"/>
  <headerFooter alignWithMargins="0">
    <oddFooter>&amp;R&amp;"Book Antiqua,Bold"&amp;8 Page &amp;P of &amp;N</oddFooter>
  </headerFooter>
  <rowBreaks count="1" manualBreakCount="1">
    <brk id="70"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64513" r:id="rId8" name="Check Box 1">
              <controlPr defaultSize="0" print="0" autoFill="0" autoLine="0" autoPict="0">
                <anchor moveWithCells="1">
                  <from>
                    <xdr:col>4</xdr:col>
                    <xdr:colOff>933450</xdr:colOff>
                    <xdr:row>20</xdr:row>
                    <xdr:rowOff>257175</xdr:rowOff>
                  </from>
                  <to>
                    <xdr:col>4</xdr:col>
                    <xdr:colOff>1247775</xdr:colOff>
                    <xdr:row>27</xdr:row>
                    <xdr:rowOff>133350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AA54"/>
  <sheetViews>
    <sheetView showGridLines="0" view="pageBreakPreview" zoomScale="90" zoomScaleSheetLayoutView="90" workbookViewId="0">
      <selection activeCell="A21" sqref="A21:F21"/>
    </sheetView>
  </sheetViews>
  <sheetFormatPr defaultColWidth="9.140625" defaultRowHeight="16.5"/>
  <cols>
    <col min="1" max="1" width="5" style="32" customWidth="1"/>
    <col min="2" max="2" width="16.7109375" style="32" customWidth="1"/>
    <col min="3" max="3" width="16.28515625" style="32" customWidth="1"/>
    <col min="4" max="5" width="16.5703125" style="32" customWidth="1"/>
    <col min="6" max="6" width="17.5703125" style="32" customWidth="1"/>
    <col min="7" max="8" width="9.140625" style="27"/>
    <col min="9" max="9" width="0" style="27" hidden="1" customWidth="1"/>
    <col min="10" max="16384" width="9.140625" style="28"/>
  </cols>
  <sheetData>
    <row r="1" spans="1:27">
      <c r="A1" s="24" t="str">
        <f>'Attach 2(JV)'!A1</f>
        <v>Specification No. :CC/NT/W-SCADA/DOM/A06/23/05954</v>
      </c>
      <c r="B1" s="25"/>
      <c r="C1" s="25"/>
      <c r="D1" s="25"/>
      <c r="E1" s="25"/>
      <c r="F1" s="26" t="str">
        <f>"Attachment-5 "</f>
        <v xml:space="preserve">Attachment-5 </v>
      </c>
      <c r="AA1" s="180"/>
    </row>
    <row r="2" spans="1:27" ht="10.5" customHeight="1">
      <c r="AA2" s="180"/>
    </row>
    <row r="3" spans="1:27" ht="77.2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694"/>
      <c r="G3" s="29"/>
      <c r="H3" s="30"/>
      <c r="I3" s="29"/>
    </row>
    <row r="4" spans="1:27" ht="10.5" customHeight="1">
      <c r="A4" s="31"/>
      <c r="I4" s="33"/>
      <c r="J4" s="12"/>
    </row>
    <row r="5" spans="1:27" ht="20.100000000000001" customHeight="1">
      <c r="A5" s="695" t="s">
        <v>63</v>
      </c>
      <c r="B5" s="695"/>
      <c r="C5" s="695"/>
      <c r="D5" s="695"/>
      <c r="E5" s="695"/>
      <c r="F5" s="695"/>
      <c r="G5" s="34"/>
      <c r="I5" s="33"/>
      <c r="J5" s="12"/>
    </row>
    <row r="6" spans="1:27" ht="10.5" customHeight="1">
      <c r="A6" s="35"/>
      <c r="I6" s="33"/>
      <c r="J6" s="12"/>
    </row>
    <row r="7" spans="1:27" ht="20.100000000000001" customHeight="1">
      <c r="A7" s="36" t="str">
        <f>'Attach 2(JV)'!A7</f>
        <v>Bidder’s Name and Address (Sole Bidder) :</v>
      </c>
      <c r="F7" s="16" t="str">
        <f>'Attach 2(JV)'!E7</f>
        <v>To:</v>
      </c>
      <c r="I7" s="33"/>
      <c r="J7" s="12"/>
    </row>
    <row r="8" spans="1:27" ht="36" customHeight="1">
      <c r="A8" s="693" t="str">
        <f>'Attach 2(JV)'!A8</f>
        <v/>
      </c>
      <c r="B8" s="693"/>
      <c r="C8" s="693"/>
      <c r="D8" s="693"/>
      <c r="E8" s="693"/>
      <c r="F8" s="13" t="str">
        <f>'Attach 2(JV)'!E8</f>
        <v>Contract Services</v>
      </c>
      <c r="I8" s="33"/>
      <c r="J8" s="12"/>
    </row>
    <row r="9" spans="1:27" ht="20.100000000000001" customHeight="1">
      <c r="A9" s="14" t="s">
        <v>337</v>
      </c>
      <c r="B9" s="697" t="str">
        <f>'Attach 2(JV)'!B9</f>
        <v/>
      </c>
      <c r="C9" s="697"/>
      <c r="D9" s="697"/>
      <c r="E9" s="697"/>
      <c r="F9" s="13" t="str">
        <f>'Attach 2(JV)'!E9</f>
        <v>Power Grid Corporation of India Ltd.,</v>
      </c>
      <c r="I9" s="33"/>
      <c r="J9" s="12"/>
    </row>
    <row r="10" spans="1:27" ht="20.100000000000001" customHeight="1">
      <c r="A10" s="14" t="s">
        <v>339</v>
      </c>
      <c r="B10" s="697" t="str">
        <f>'Attach 2(JV)'!B10</f>
        <v/>
      </c>
      <c r="C10" s="697"/>
      <c r="D10" s="697"/>
      <c r="E10" s="697"/>
      <c r="F10" s="13" t="str">
        <f>'Attach 2(JV)'!E10</f>
        <v>"Saudamini", Plot No. 2, Sector 29</v>
      </c>
      <c r="I10" s="33"/>
      <c r="J10" s="12"/>
    </row>
    <row r="11" spans="1:27" ht="20.100000000000001" customHeight="1">
      <c r="B11" s="697" t="str">
        <f>'Attach 2(JV)'!B11</f>
        <v/>
      </c>
      <c r="C11" s="697"/>
      <c r="D11" s="697"/>
      <c r="E11" s="697"/>
      <c r="F11" s="13" t="str">
        <f>'Attach 2(JV)'!E11</f>
        <v>Gurgaon (Haryana) - 122001</v>
      </c>
    </row>
    <row r="12" spans="1:27" ht="17.25" customHeight="1">
      <c r="A12" s="35"/>
      <c r="B12" s="697" t="str">
        <f>'Attach 2(JV)'!B12</f>
        <v/>
      </c>
      <c r="C12" s="697"/>
      <c r="D12" s="697"/>
      <c r="E12" s="697"/>
      <c r="F12" s="13"/>
    </row>
    <row r="13" spans="1:27" ht="21" customHeight="1">
      <c r="A13" s="32" t="s">
        <v>331</v>
      </c>
      <c r="B13" s="118"/>
      <c r="C13" s="118"/>
      <c r="D13" s="118"/>
      <c r="E13" s="118"/>
    </row>
    <row r="14" spans="1:27" ht="53.25" customHeight="1">
      <c r="A14" s="696" t="s">
        <v>851</v>
      </c>
      <c r="B14" s="696"/>
      <c r="C14" s="696"/>
      <c r="D14" s="696"/>
      <c r="E14" s="696"/>
      <c r="F14" s="696"/>
      <c r="G14" s="37"/>
      <c r="H14" s="37"/>
      <c r="I14" s="37"/>
    </row>
    <row r="15" spans="1:27" ht="12" customHeight="1">
      <c r="A15" s="35"/>
      <c r="B15" s="35"/>
      <c r="C15" s="35"/>
      <c r="D15" s="35"/>
      <c r="E15" s="35"/>
      <c r="F15" s="35"/>
      <c r="G15" s="37"/>
      <c r="H15" s="37"/>
      <c r="I15" s="37"/>
    </row>
    <row r="16" spans="1:27" ht="96.75" customHeight="1">
      <c r="A16" s="588" t="s">
        <v>335</v>
      </c>
      <c r="B16" s="588" t="s">
        <v>64</v>
      </c>
      <c r="C16" s="588" t="s">
        <v>852</v>
      </c>
      <c r="D16" s="588" t="s">
        <v>853</v>
      </c>
      <c r="E16" s="588" t="s">
        <v>854</v>
      </c>
      <c r="F16" s="588" t="s">
        <v>855</v>
      </c>
      <c r="G16" s="37"/>
      <c r="H16" s="37"/>
      <c r="I16" s="37"/>
    </row>
    <row r="17" spans="1:9" ht="21" customHeight="1">
      <c r="A17" s="1006" t="s">
        <v>856</v>
      </c>
      <c r="B17" s="1007"/>
      <c r="C17" s="1007"/>
      <c r="D17" s="1007"/>
      <c r="E17" s="1007"/>
      <c r="F17" s="1008"/>
      <c r="G17" s="37"/>
      <c r="H17" s="37"/>
      <c r="I17" s="37"/>
    </row>
    <row r="18" spans="1:9" ht="21" customHeight="1">
      <c r="A18" s="345"/>
      <c r="B18" s="345"/>
      <c r="C18" s="101"/>
      <c r="D18" s="101"/>
      <c r="E18" s="101"/>
      <c r="F18" s="345"/>
      <c r="G18" s="37"/>
      <c r="H18" s="37"/>
      <c r="I18" s="37"/>
    </row>
    <row r="19" spans="1:9" ht="21" customHeight="1">
      <c r="A19" s="345"/>
      <c r="B19" s="345"/>
      <c r="C19" s="101"/>
      <c r="D19" s="101"/>
      <c r="E19" s="101"/>
      <c r="F19" s="345"/>
      <c r="G19" s="37"/>
      <c r="H19" s="37"/>
      <c r="I19" s="37"/>
    </row>
    <row r="20" spans="1:9" ht="21" customHeight="1">
      <c r="A20" s="345"/>
      <c r="B20" s="345"/>
      <c r="C20" s="101"/>
      <c r="D20" s="101"/>
      <c r="E20" s="101"/>
      <c r="F20" s="345"/>
      <c r="G20" s="37"/>
      <c r="H20" s="37"/>
      <c r="I20" s="37"/>
    </row>
    <row r="21" spans="1:9" ht="21" customHeight="1">
      <c r="A21" s="1006" t="s">
        <v>857</v>
      </c>
      <c r="B21" s="1007"/>
      <c r="C21" s="1007"/>
      <c r="D21" s="1007"/>
      <c r="E21" s="1007"/>
      <c r="F21" s="1008"/>
      <c r="G21" s="37"/>
      <c r="H21" s="37"/>
      <c r="I21" s="37"/>
    </row>
    <row r="22" spans="1:9" ht="21" customHeight="1">
      <c r="A22" s="345"/>
      <c r="B22" s="345"/>
      <c r="C22" s="101"/>
      <c r="D22" s="101"/>
      <c r="E22" s="101"/>
      <c r="F22" s="345"/>
      <c r="G22" s="37"/>
      <c r="H22" s="37"/>
      <c r="I22" s="37"/>
    </row>
    <row r="23" spans="1:9" ht="21" customHeight="1">
      <c r="A23" s="345"/>
      <c r="B23" s="345"/>
      <c r="C23" s="101"/>
      <c r="D23" s="101"/>
      <c r="E23" s="101"/>
      <c r="F23" s="345"/>
      <c r="G23" s="242"/>
      <c r="H23" s="242"/>
      <c r="I23" s="240" t="b">
        <v>0</v>
      </c>
    </row>
    <row r="24" spans="1:9" ht="21" customHeight="1">
      <c r="A24" s="345"/>
      <c r="B24" s="345"/>
      <c r="C24" s="101"/>
      <c r="D24" s="101"/>
      <c r="E24" s="101"/>
      <c r="F24" s="345"/>
      <c r="G24" s="242"/>
      <c r="H24" s="242"/>
      <c r="I24" s="239"/>
    </row>
    <row r="25" spans="1:9" ht="16.5" customHeight="1">
      <c r="E25" s="35"/>
      <c r="F25" s="35"/>
      <c r="G25" s="37"/>
      <c r="H25" s="37"/>
      <c r="I25" s="37"/>
    </row>
    <row r="26" spans="1:9" s="27" customFormat="1" ht="19.5" customHeight="1">
      <c r="A26" s="1003" t="s">
        <v>858</v>
      </c>
      <c r="B26" s="1003"/>
      <c r="C26" s="1003"/>
      <c r="D26" s="1003"/>
      <c r="E26" s="1003"/>
      <c r="F26" s="1003"/>
      <c r="G26" s="37"/>
      <c r="H26" s="37"/>
      <c r="I26" s="37"/>
    </row>
    <row r="27" spans="1:9" s="27" customFormat="1" ht="15.75" customHeight="1">
      <c r="A27" s="230"/>
      <c r="B27" s="230"/>
      <c r="C27" s="230"/>
      <c r="D27" s="230"/>
      <c r="E27" s="40"/>
      <c r="F27" s="230"/>
      <c r="G27" s="37"/>
      <c r="H27" s="37"/>
      <c r="I27" s="37"/>
    </row>
    <row r="28" spans="1:9" ht="24" customHeight="1">
      <c r="A28" s="39" t="s">
        <v>22</v>
      </c>
      <c r="B28" s="85" t="str">
        <f>'Attach 2(JV)'!B24</f>
        <v/>
      </c>
      <c r="C28" s="43"/>
      <c r="D28" s="43"/>
      <c r="E28" s="40" t="s">
        <v>20</v>
      </c>
      <c r="F28" s="298" t="str">
        <f>'Attach 2(JV)'!E24</f>
        <v/>
      </c>
    </row>
    <row r="29" spans="1:9" ht="24" customHeight="1">
      <c r="A29" s="39" t="s">
        <v>23</v>
      </c>
      <c r="B29" s="298" t="str">
        <f>'Attach 2(JV)'!B25</f>
        <v/>
      </c>
      <c r="C29" s="43"/>
      <c r="D29" s="43"/>
      <c r="E29" s="40" t="s">
        <v>21</v>
      </c>
      <c r="F29" s="298" t="str">
        <f>'Attach 2(JV)'!E25</f>
        <v/>
      </c>
    </row>
    <row r="30" spans="1:9" ht="24" customHeight="1">
      <c r="E30" s="40"/>
    </row>
    <row r="31" spans="1:9" ht="24" customHeight="1">
      <c r="E31" s="40"/>
    </row>
    <row r="32" spans="1:9" s="65" customFormat="1" ht="32.25" hidden="1" customHeight="1">
      <c r="A32" s="36" t="str">
        <f>A1</f>
        <v>Specification No. :CC/NT/W-SCADA/DOM/A06/23/05954</v>
      </c>
      <c r="B32" s="36"/>
      <c r="C32" s="36"/>
      <c r="D32" s="36"/>
      <c r="E32" s="36"/>
      <c r="F32" s="74" t="str">
        <f>"Annexure I to" &amp; F1</f>
        <v xml:space="preserve">Annexure I toAttachment-5 </v>
      </c>
      <c r="G32" s="64"/>
      <c r="H32" s="64"/>
      <c r="I32" s="64"/>
    </row>
    <row r="33" spans="1:6" ht="15.75" hidden="1" customHeight="1">
      <c r="A33" s="1005"/>
      <c r="B33" s="1005"/>
      <c r="C33" s="1005"/>
      <c r="D33" s="1005"/>
      <c r="E33" s="1005"/>
      <c r="F33" s="1005"/>
    </row>
    <row r="34" spans="1:6" ht="20.100000000000001" hidden="1" customHeight="1">
      <c r="A34" s="695" t="str">
        <f>A5</f>
        <v>(Alternative, Deviations and Exceptions to the Provisions)</v>
      </c>
      <c r="B34" s="695"/>
      <c r="C34" s="695"/>
      <c r="D34" s="695"/>
      <c r="E34" s="695"/>
      <c r="F34" s="695"/>
    </row>
    <row r="35" spans="1:6" ht="20.100000000000001" hidden="1" customHeight="1">
      <c r="A35" s="695" t="s">
        <v>180</v>
      </c>
      <c r="B35" s="695"/>
      <c r="C35" s="695"/>
      <c r="D35" s="695"/>
      <c r="E35" s="695"/>
      <c r="F35" s="695"/>
    </row>
    <row r="36" spans="1:6" ht="20.100000000000001" hidden="1" customHeight="1"/>
    <row r="37" spans="1:6" ht="42" hidden="1" customHeight="1">
      <c r="A37" s="53" t="s">
        <v>335</v>
      </c>
      <c r="B37" s="53" t="s">
        <v>64</v>
      </c>
      <c r="C37" s="1004" t="s">
        <v>65</v>
      </c>
      <c r="D37" s="1004"/>
      <c r="E37" s="1004"/>
      <c r="F37" s="53" t="s">
        <v>66</v>
      </c>
    </row>
    <row r="38" spans="1:6" ht="39.950000000000003" hidden="1" customHeight="1">
      <c r="A38" s="345"/>
      <c r="B38" s="345"/>
      <c r="C38" s="1000"/>
      <c r="D38" s="1001"/>
      <c r="E38" s="1002"/>
      <c r="F38" s="345"/>
    </row>
    <row r="39" spans="1:6" ht="39.950000000000003" hidden="1" customHeight="1">
      <c r="A39" s="345"/>
      <c r="B39" s="345"/>
      <c r="C39" s="1000"/>
      <c r="D39" s="1001"/>
      <c r="E39" s="1002"/>
      <c r="F39" s="345"/>
    </row>
    <row r="40" spans="1:6" ht="39.950000000000003" hidden="1" customHeight="1">
      <c r="A40" s="345"/>
      <c r="B40" s="345"/>
      <c r="C40" s="1000"/>
      <c r="D40" s="1001"/>
      <c r="E40" s="1002"/>
      <c r="F40" s="345"/>
    </row>
    <row r="41" spans="1:6" ht="39.950000000000003" hidden="1" customHeight="1">
      <c r="A41" s="345"/>
      <c r="B41" s="345"/>
      <c r="C41" s="1000"/>
      <c r="D41" s="1001"/>
      <c r="E41" s="1002"/>
      <c r="F41" s="345"/>
    </row>
    <row r="42" spans="1:6" ht="39.950000000000003" hidden="1" customHeight="1">
      <c r="A42" s="345"/>
      <c r="B42" s="345"/>
      <c r="C42" s="1000"/>
      <c r="D42" s="1001"/>
      <c r="E42" s="1002"/>
      <c r="F42" s="345"/>
    </row>
    <row r="43" spans="1:6" ht="39.950000000000003" hidden="1" customHeight="1">
      <c r="A43" s="345"/>
      <c r="B43" s="345"/>
      <c r="C43" s="1000"/>
      <c r="D43" s="1001"/>
      <c r="E43" s="1002"/>
      <c r="F43" s="345"/>
    </row>
    <row r="44" spans="1:6" ht="39.950000000000003" hidden="1" customHeight="1">
      <c r="A44" s="345"/>
      <c r="B44" s="345"/>
      <c r="C44" s="1000"/>
      <c r="D44" s="1001"/>
      <c r="E44" s="1002"/>
      <c r="F44" s="345"/>
    </row>
    <row r="45" spans="1:6" ht="39.950000000000003" hidden="1" customHeight="1">
      <c r="A45" s="345"/>
      <c r="B45" s="345"/>
      <c r="C45" s="1000"/>
      <c r="D45" s="1001"/>
      <c r="E45" s="1002"/>
      <c r="F45" s="345"/>
    </row>
    <row r="46" spans="1:6" ht="39.950000000000003" hidden="1" customHeight="1">
      <c r="A46" s="345"/>
      <c r="B46" s="345"/>
      <c r="C46" s="1000"/>
      <c r="D46" s="1001"/>
      <c r="E46" s="1002"/>
      <c r="F46" s="345"/>
    </row>
    <row r="47" spans="1:6" ht="39.950000000000003" hidden="1" customHeight="1">
      <c r="A47" s="345"/>
      <c r="B47" s="345"/>
      <c r="C47" s="1000"/>
      <c r="D47" s="1001"/>
      <c r="E47" s="1002"/>
      <c r="F47" s="345"/>
    </row>
    <row r="48" spans="1:6" ht="20.100000000000001" hidden="1" customHeight="1"/>
    <row r="49" spans="1:6" ht="25.5" hidden="1" customHeight="1"/>
    <row r="50" spans="1:6" ht="25.5" hidden="1" customHeight="1">
      <c r="A50" s="28"/>
      <c r="B50" s="28"/>
      <c r="C50" s="28"/>
      <c r="D50" s="28"/>
      <c r="E50" s="40"/>
      <c r="F50" s="28"/>
    </row>
    <row r="51" spans="1:6" ht="25.5" hidden="1" customHeight="1">
      <c r="A51" s="39" t="s">
        <v>22</v>
      </c>
      <c r="B51" s="85" t="str">
        <f>B28</f>
        <v/>
      </c>
      <c r="C51" s="43"/>
      <c r="D51" s="43"/>
      <c r="E51" s="40" t="s">
        <v>20</v>
      </c>
      <c r="F51" s="298" t="str">
        <f>F28</f>
        <v/>
      </c>
    </row>
    <row r="52" spans="1:6" ht="25.5" hidden="1" customHeight="1">
      <c r="A52" s="39" t="s">
        <v>23</v>
      </c>
      <c r="B52" s="303" t="str">
        <f>B29</f>
        <v/>
      </c>
      <c r="C52" s="43"/>
      <c r="D52" s="43"/>
      <c r="E52" s="40" t="s">
        <v>21</v>
      </c>
      <c r="F52" s="298" t="str">
        <f>F29</f>
        <v/>
      </c>
    </row>
    <row r="53" spans="1:6" ht="25.5" hidden="1" customHeight="1">
      <c r="E53" s="40"/>
    </row>
    <row r="54" spans="1:6" hidden="1"/>
  </sheetData>
  <sheetProtection algorithmName="SHA-512" hashValue="pBiM9zMKVvrrSWWDyWWWR6ksp9bvmDMV2AMU8jbVPLgLbpw8fZH+8L7/7maJ/N4BIq7RAutq/KSxRYMSYkE8Ww==" saltValue="hHad/WrB6zWSObugYKsi1g==" spinCount="100000" sheet="1" formatColumns="0" formatRows="0" selectLockedCells="1"/>
  <customSheetViews>
    <customSheetView guid="{0E092BDC-3957-4C87-8B28-CA7D5BE06471}" scale="80" showPageBreaks="1" showGridLines="0" printArea="1" hiddenRows="1" hiddenColumns="1" view="pageBreakPreview" topLeftCell="A4">
      <selection activeCell="A21" sqref="A21:F21"/>
      <pageMargins left="0.5" right="0.3" top="0.57999999999999996" bottom="0.4" header="0.34" footer="0.2"/>
      <printOptions horizontalCentered="1"/>
      <pageSetup scale="96" orientation="portrait" r:id="rId1"/>
      <headerFooter alignWithMargins="0">
        <oddFooter>&amp;R&amp;"Book Antiqua,Bold"&amp;8 Page &amp;P of &amp;N</oddFooter>
      </headerFooter>
    </customSheetView>
    <customSheetView guid="{8251F7CF-3BD9-4B5B-87F8-D52944F7C7EB}"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
      <headerFooter alignWithMargins="0">
        <oddFooter>&amp;R&amp;"Book Antiqua,Bold"&amp;8 Page &amp;P of &amp;N</oddFooter>
      </headerFooter>
    </customSheetView>
    <customSheetView guid="{C5EDD9E3-0801-4479-8600-A80B0FCFDF0B}"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topLeftCell="A22">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4">
      <selection activeCell="A38" sqref="A38"/>
      <pageMargins left="0.5" right="0.3" top="0.57999999999999996" bottom="0.4" header="0.34" footer="0.2"/>
      <printOptions horizontalCentered="1"/>
      <pageSetup scale="96" orientation="portrait" r:id="rId20"/>
      <headerFooter alignWithMargins="0">
        <oddFooter>&amp;R&amp;"Book Antiqua,Bold"&amp;8 Page &amp;P of &amp;N</oddFooter>
      </headerFooter>
    </customSheetView>
    <customSheetView guid="{411A9530-0D0C-4B35-9EA1-9B5C01A6D434}" showPageBreaks="1" showGridLines="0" printArea="1" hiddenColumns="1" view="pageBreakPreview" topLeftCell="A7">
      <selection activeCell="A38" sqref="A38"/>
      <pageMargins left="0.5" right="0.3" top="0.57999999999999996" bottom="0.4" header="0.34" footer="0.2"/>
      <printOptions horizontalCentered="1"/>
      <pageSetup scale="96" orientation="portrait" r:id="rId21"/>
      <headerFooter alignWithMargins="0">
        <oddFooter>&amp;R&amp;"Book Antiqua,Bold"&amp;8 Page &amp;P of &amp;N</oddFooter>
      </headerFooter>
    </customSheetView>
    <customSheetView guid="{947820D2-0A7A-434D-8E10-DC5CD0A6C78E}" scale="80" showPageBreaks="1" showGridLines="0" printArea="1" hiddenColumns="1" view="pageBreakPreview" topLeftCell="A7">
      <selection activeCell="A17" sqref="A17:F17"/>
      <pageMargins left="0.5" right="0.3" top="0.57999999999999996" bottom="0.4" header="0.34" footer="0.2"/>
      <printOptions horizontalCentered="1"/>
      <pageSetup scale="96" orientation="portrait" r:id="rId22"/>
      <headerFooter alignWithMargins="0">
        <oddFooter>&amp;R&amp;"Book Antiqua,Bold"&amp;8 Page &amp;P of &amp;N</oddFooter>
      </headerFooter>
    </customSheetView>
    <customSheetView guid="{2CACF0B6-9BA9-4239-9E70-81429B6F696E}" scale="80" showPageBreaks="1" showGridLines="0" printArea="1" hiddenRows="1" hiddenColumns="1" view="pageBreakPreview">
      <selection activeCell="F28" sqref="F28"/>
      <pageMargins left="0.5" right="0.3" top="0.57999999999999996" bottom="0.4" header="0.34" footer="0.2"/>
      <printOptions horizontalCentered="1"/>
      <pageSetup scale="96" orientation="portrait" r:id="rId23"/>
      <headerFooter alignWithMargins="0">
        <oddFooter>&amp;R&amp;"Book Antiqua,Bold"&amp;8 Page &amp;P of &amp;N</oddFooter>
      </headerFooter>
    </customSheetView>
  </customSheetViews>
  <mergeCells count="25">
    <mergeCell ref="A17:F17"/>
    <mergeCell ref="A21:F21"/>
    <mergeCell ref="A3:F3"/>
    <mergeCell ref="A5:F5"/>
    <mergeCell ref="A14:F14"/>
    <mergeCell ref="B9:E9"/>
    <mergeCell ref="B10:E10"/>
    <mergeCell ref="B11:E11"/>
    <mergeCell ref="B12:E12"/>
    <mergeCell ref="A8:E8"/>
    <mergeCell ref="C41:E41"/>
    <mergeCell ref="A26:F26"/>
    <mergeCell ref="A35:F35"/>
    <mergeCell ref="C37:E37"/>
    <mergeCell ref="C38:E38"/>
    <mergeCell ref="C39:E39"/>
    <mergeCell ref="C40:E40"/>
    <mergeCell ref="A34:F34"/>
    <mergeCell ref="A33:F33"/>
    <mergeCell ref="C42:E42"/>
    <mergeCell ref="C45:E45"/>
    <mergeCell ref="C46:E46"/>
    <mergeCell ref="C47:E47"/>
    <mergeCell ref="C43:E43"/>
    <mergeCell ref="C44:E44"/>
  </mergeCells>
  <phoneticPr fontId="7" type="noConversion"/>
  <conditionalFormatting sqref="A32:F32">
    <cfRule type="expression" dxfId="24" priority="1" stopIfTrue="1">
      <formula>$I$23=FALSE</formula>
    </cfRule>
  </conditionalFormatting>
  <conditionalFormatting sqref="A33:F53">
    <cfRule type="expression" dxfId="23" priority="3" stopIfTrue="1">
      <formula>$I$23=FALSE</formula>
    </cfRule>
  </conditionalFormatting>
  <conditionalFormatting sqref="A54:F54">
    <cfRule type="expression" dxfId="22" priority="2" stopIfTrue="1">
      <formula>$I$23="No"</formula>
    </cfRule>
  </conditionalFormatting>
  <printOptions horizontalCentered="1"/>
  <pageMargins left="0.5" right="0.3" top="0.57999999999999996" bottom="0.4" header="0.34" footer="0.2"/>
  <pageSetup scale="96"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0D0D8-53A2-4E7D-9B7C-9BA1C1EC93F4}">
  <dimension ref="A1"/>
  <sheetViews>
    <sheetView workbookViewId="0"/>
  </sheetViews>
  <sheetFormatPr defaultRowHeight="1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sheetPr>
  <dimension ref="A1:I109"/>
  <sheetViews>
    <sheetView showGridLines="0" view="pageBreakPreview" zoomScaleSheetLayoutView="100" workbookViewId="0">
      <selection activeCell="I20" sqref="I20"/>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0" style="27" hidden="1" customWidth="1"/>
    <col min="9" max="16384" width="9.140625" style="28"/>
  </cols>
  <sheetData>
    <row r="1" spans="1:9">
      <c r="A1" s="24" t="str">
        <f>'Attach 2(JV)'!A1</f>
        <v>Specification No. :CC/NT/W-SCADA/DOM/A06/23/05954</v>
      </c>
      <c r="B1" s="25"/>
      <c r="C1" s="25"/>
      <c r="D1" s="25"/>
      <c r="E1" s="26" t="str">
        <f>"Attachment-7 "</f>
        <v xml:space="preserve">Attachment-7 </v>
      </c>
    </row>
    <row r="2" spans="1:9" ht="8.1" customHeight="1"/>
    <row r="3" spans="1:9" ht="78"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7.5" hidden="1" customHeight="1">
      <c r="A4" s="31"/>
      <c r="H4" s="33"/>
      <c r="I4" s="12"/>
    </row>
    <row r="5" spans="1:9" ht="20.100000000000001" customHeight="1">
      <c r="A5" s="695" t="s">
        <v>900</v>
      </c>
      <c r="B5" s="695"/>
      <c r="C5" s="695"/>
      <c r="D5" s="695"/>
      <c r="E5" s="695"/>
      <c r="F5" s="34"/>
      <c r="H5" s="33"/>
      <c r="I5" s="12"/>
    </row>
    <row r="6" spans="1:9" ht="8.1" customHeight="1">
      <c r="A6" s="35"/>
      <c r="H6" s="33"/>
      <c r="I6" s="12"/>
    </row>
    <row r="7" spans="1:9" ht="20.100000000000001" customHeight="1">
      <c r="A7" s="36" t="str">
        <f>'Attach 2(JV)'!A7</f>
        <v>Bidder’s Name and Address (Sole Bidder) :</v>
      </c>
      <c r="B7" s="35"/>
      <c r="C7" s="35"/>
      <c r="D7" s="16" t="str">
        <f>'Attach 2(JV)'!E7</f>
        <v>To:</v>
      </c>
      <c r="H7" s="33"/>
      <c r="I7" s="12"/>
    </row>
    <row r="8" spans="1:9" ht="36" customHeight="1">
      <c r="A8" s="693" t="str">
        <f>'Attach 2(JV)'!A8</f>
        <v/>
      </c>
      <c r="B8" s="693"/>
      <c r="C8" s="693"/>
      <c r="D8" s="13" t="str">
        <f>'Attach 2(JV)'!E8</f>
        <v>Contract Services</v>
      </c>
      <c r="H8" s="33"/>
      <c r="I8" s="12"/>
    </row>
    <row r="9" spans="1:9" ht="20.100000000000001" customHeight="1">
      <c r="A9" s="14" t="s">
        <v>337</v>
      </c>
      <c r="B9" s="697" t="str">
        <f>'Attach 2(JV)'!B9</f>
        <v/>
      </c>
      <c r="C9" s="697"/>
      <c r="D9" s="13" t="str">
        <f>'Attach 2(JV)'!E9</f>
        <v>Power Grid Corporation of India Ltd.,</v>
      </c>
      <c r="H9" s="33"/>
      <c r="I9" s="12"/>
    </row>
    <row r="10" spans="1:9" ht="20.100000000000001" customHeight="1">
      <c r="A10" s="14" t="s">
        <v>339</v>
      </c>
      <c r="B10" s="697" t="str">
        <f>'Attach 2(JV)'!B10</f>
        <v/>
      </c>
      <c r="C10" s="697"/>
      <c r="D10" s="13" t="str">
        <f>'Attach 2(JV)'!E10</f>
        <v>"Saudamini", Plot No. 2, Sector 29</v>
      </c>
      <c r="H10" s="33"/>
      <c r="I10" s="12"/>
    </row>
    <row r="11" spans="1:9" ht="20.100000000000001" customHeight="1">
      <c r="B11" s="697" t="str">
        <f>'Attach 2(JV)'!B11</f>
        <v/>
      </c>
      <c r="C11" s="697"/>
      <c r="D11" s="13" t="str">
        <f>'Attach 2(JV)'!E11</f>
        <v>Gurgaon (Haryana) - 122001</v>
      </c>
    </row>
    <row r="12" spans="1:9" ht="17.25" customHeight="1">
      <c r="A12" s="35"/>
      <c r="B12" s="697" t="str">
        <f>'Attach 2(JV)'!B12</f>
        <v/>
      </c>
      <c r="C12" s="697"/>
      <c r="D12" s="13"/>
    </row>
    <row r="13" spans="1:9" ht="20.100000000000001" customHeight="1">
      <c r="A13" s="32" t="s">
        <v>331</v>
      </c>
    </row>
    <row r="14" spans="1:9" ht="45.75" customHeight="1">
      <c r="A14" s="696" t="s">
        <v>901</v>
      </c>
      <c r="B14" s="696"/>
      <c r="C14" s="696"/>
      <c r="D14" s="696"/>
      <c r="E14" s="696"/>
      <c r="F14" s="37"/>
      <c r="G14" s="37"/>
      <c r="H14" s="37"/>
    </row>
    <row r="15" spans="1:9" ht="32.1" customHeight="1">
      <c r="A15" s="590" t="s">
        <v>335</v>
      </c>
      <c r="B15" s="993" t="s">
        <v>902</v>
      </c>
      <c r="C15" s="994"/>
      <c r="D15" s="993" t="s">
        <v>903</v>
      </c>
      <c r="E15" s="994"/>
      <c r="F15" s="37"/>
      <c r="G15" s="37"/>
      <c r="H15" s="37"/>
    </row>
    <row r="16" spans="1:9" ht="21.95" customHeight="1">
      <c r="A16" s="142">
        <v>1</v>
      </c>
      <c r="B16" s="1000"/>
      <c r="C16" s="1002"/>
      <c r="D16" s="1000"/>
      <c r="E16" s="1002"/>
      <c r="F16" s="37"/>
      <c r="G16" s="37"/>
      <c r="H16" s="37"/>
    </row>
    <row r="17" spans="1:9" ht="21.95" customHeight="1">
      <c r="A17" s="143">
        <v>2</v>
      </c>
      <c r="B17" s="1000"/>
      <c r="C17" s="1002"/>
      <c r="D17" s="1000"/>
      <c r="E17" s="1002"/>
      <c r="F17" s="37"/>
      <c r="G17" s="37"/>
      <c r="H17" s="37"/>
    </row>
    <row r="18" spans="1:9" ht="21.95" customHeight="1">
      <c r="A18" s="143">
        <v>3</v>
      </c>
      <c r="B18" s="1000"/>
      <c r="C18" s="1002"/>
      <c r="D18" s="1000"/>
      <c r="E18" s="1002"/>
      <c r="F18" s="37"/>
      <c r="G18" s="37"/>
      <c r="H18" s="37"/>
    </row>
    <row r="19" spans="1:9" ht="21.95" customHeight="1">
      <c r="A19" s="143">
        <v>4</v>
      </c>
      <c r="B19" s="1000"/>
      <c r="C19" s="1002"/>
      <c r="D19" s="1000"/>
      <c r="E19" s="1002"/>
      <c r="F19" s="239"/>
      <c r="G19" s="239"/>
      <c r="H19" s="241" t="b">
        <v>0</v>
      </c>
    </row>
    <row r="20" spans="1:9" ht="21.95" customHeight="1">
      <c r="A20" s="144">
        <v>5</v>
      </c>
      <c r="B20" s="1000"/>
      <c r="C20" s="1002"/>
      <c r="D20" s="1000"/>
      <c r="E20" s="1002"/>
      <c r="F20" s="239"/>
      <c r="G20" s="239"/>
      <c r="H20" s="240"/>
    </row>
    <row r="21" spans="1:9" ht="18" customHeight="1">
      <c r="A21" s="237"/>
      <c r="B21" s="238"/>
      <c r="C21" s="238"/>
      <c r="D21" s="238"/>
      <c r="E21" s="238"/>
      <c r="F21" s="228"/>
      <c r="G21" s="228"/>
      <c r="H21" s="229"/>
    </row>
    <row r="22" spans="1:9" ht="9" customHeight="1">
      <c r="A22" s="115"/>
      <c r="B22" s="120"/>
      <c r="C22" s="120"/>
      <c r="D22" s="120"/>
      <c r="E22" s="120"/>
      <c r="F22" s="228"/>
      <c r="G22" s="228"/>
      <c r="H22" s="229"/>
    </row>
    <row r="23" spans="1:9" ht="38.25" customHeight="1">
      <c r="A23" s="991"/>
      <c r="B23" s="992"/>
      <c r="C23" s="992"/>
      <c r="D23" s="992"/>
      <c r="E23" s="992"/>
      <c r="F23" s="228"/>
      <c r="G23" s="228"/>
      <c r="H23" s="229"/>
    </row>
    <row r="24" spans="1:9" ht="54.75" hidden="1" customHeight="1">
      <c r="A24" s="990" t="s">
        <v>85</v>
      </c>
      <c r="B24" s="990"/>
      <c r="C24" s="990"/>
      <c r="D24" s="990"/>
      <c r="E24" s="990"/>
      <c r="F24" s="228"/>
      <c r="G24" s="228"/>
      <c r="H24" s="229"/>
    </row>
    <row r="25" spans="1:9" ht="32.1" hidden="1" customHeight="1">
      <c r="A25" s="985" t="s">
        <v>335</v>
      </c>
      <c r="B25" s="985" t="s">
        <v>352</v>
      </c>
      <c r="C25" s="985" t="s">
        <v>107</v>
      </c>
      <c r="D25" s="987" t="s">
        <v>108</v>
      </c>
      <c r="E25" s="988"/>
      <c r="F25" s="37"/>
      <c r="G25" s="37"/>
      <c r="H25" s="37"/>
    </row>
    <row r="26" spans="1:9" ht="22.5" hidden="1" customHeight="1">
      <c r="A26" s="986"/>
      <c r="B26" s="986"/>
      <c r="C26" s="986"/>
      <c r="D26" s="53" t="s">
        <v>109</v>
      </c>
      <c r="E26" s="53" t="s">
        <v>110</v>
      </c>
      <c r="F26" s="37"/>
      <c r="G26" s="37"/>
      <c r="H26" s="37"/>
    </row>
    <row r="27" spans="1:9" ht="21.95" hidden="1" customHeight="1">
      <c r="A27" s="227">
        <v>1</v>
      </c>
      <c r="B27" s="346"/>
      <c r="C27" s="346"/>
      <c r="D27" s="346"/>
      <c r="E27" s="346"/>
      <c r="F27" s="37"/>
      <c r="G27" s="37"/>
      <c r="H27" s="37"/>
    </row>
    <row r="28" spans="1:9" ht="21.95" hidden="1" customHeight="1">
      <c r="A28" s="227">
        <v>2</v>
      </c>
      <c r="B28" s="346"/>
      <c r="C28" s="346"/>
      <c r="D28" s="346"/>
      <c r="E28" s="346"/>
    </row>
    <row r="29" spans="1:9" ht="21.95" hidden="1" customHeight="1">
      <c r="A29" s="144">
        <v>3</v>
      </c>
      <c r="B29" s="346"/>
      <c r="C29" s="346"/>
      <c r="D29" s="346"/>
      <c r="E29" s="346"/>
    </row>
    <row r="30" spans="1:9" ht="3.75" customHeight="1">
      <c r="A30" s="197"/>
      <c r="B30" s="197"/>
      <c r="C30" s="197"/>
      <c r="D30" s="197"/>
      <c r="E30" s="197"/>
      <c r="F30" s="37"/>
      <c r="G30" s="37"/>
      <c r="H30" s="37"/>
    </row>
    <row r="31" spans="1:9" ht="11.25" customHeight="1">
      <c r="C31" s="40"/>
      <c r="F31" s="37"/>
      <c r="G31" s="37"/>
      <c r="H31" s="37"/>
    </row>
    <row r="32" spans="1:9" s="27" customFormat="1" ht="15.95" customHeight="1">
      <c r="A32" s="39" t="s">
        <v>22</v>
      </c>
      <c r="B32" s="85" t="str">
        <f>'Attach 2(JV)'!B24</f>
        <v/>
      </c>
      <c r="C32" s="40" t="s">
        <v>20</v>
      </c>
      <c r="D32" s="298" t="str">
        <f>'Attach 2(JV)'!E24</f>
        <v/>
      </c>
      <c r="E32" s="32"/>
      <c r="I32" s="28"/>
    </row>
    <row r="33" spans="1:9" s="27" customFormat="1" ht="15.95" customHeight="1">
      <c r="A33" s="39" t="s">
        <v>23</v>
      </c>
      <c r="B33" s="298" t="str">
        <f>'Attach 2(JV)'!B25</f>
        <v/>
      </c>
      <c r="C33" s="40" t="s">
        <v>21</v>
      </c>
      <c r="D33" s="298" t="str">
        <f>'Attach 2(JV)'!E25</f>
        <v/>
      </c>
      <c r="E33" s="32"/>
      <c r="I33" s="28"/>
    </row>
    <row r="34" spans="1:9" s="27" customFormat="1" ht="15.95" customHeight="1">
      <c r="A34" s="28"/>
      <c r="B34" s="28"/>
      <c r="C34" s="40"/>
      <c r="D34" s="28"/>
      <c r="E34" s="28"/>
      <c r="I34" s="28"/>
    </row>
    <row r="35" spans="1:9" s="27" customFormat="1" ht="20.100000000000001" hidden="1" customHeight="1">
      <c r="A35" s="24" t="str">
        <f>A1</f>
        <v>Specification No. :CC/NT/W-SCADA/DOM/A06/23/05954</v>
      </c>
      <c r="B35" s="25"/>
      <c r="C35" s="25"/>
      <c r="D35" s="25"/>
      <c r="E35" s="44" t="str">
        <f>"Annexure I to " &amp;E1</f>
        <v xml:space="preserve">Annexure I to Attachment-7 </v>
      </c>
      <c r="I35" s="28"/>
    </row>
    <row r="36" spans="1:9" s="27" customFormat="1" ht="18" hidden="1" customHeight="1">
      <c r="A36" s="41"/>
      <c r="B36" s="32"/>
      <c r="C36" s="32"/>
      <c r="D36" s="32"/>
      <c r="E36" s="32"/>
      <c r="I36" s="28"/>
    </row>
    <row r="37" spans="1:9" s="27" customFormat="1" ht="18" hidden="1" customHeight="1">
      <c r="A37" s="989" t="s">
        <v>354</v>
      </c>
      <c r="B37" s="989"/>
      <c r="C37" s="989"/>
      <c r="D37" s="989"/>
      <c r="E37" s="989"/>
      <c r="I37" s="28"/>
    </row>
    <row r="38" spans="1:9" s="27" customFormat="1" ht="18" hidden="1" customHeight="1">
      <c r="A38" s="32"/>
      <c r="B38" s="32"/>
      <c r="C38" s="32"/>
      <c r="D38" s="32"/>
      <c r="E38" s="32"/>
      <c r="I38" s="28"/>
    </row>
    <row r="39" spans="1:9" s="27" customFormat="1" ht="42" hidden="1" customHeight="1">
      <c r="A39" s="995" t="s">
        <v>335</v>
      </c>
      <c r="B39" s="997" t="s">
        <v>352</v>
      </c>
      <c r="C39" s="997" t="s">
        <v>356</v>
      </c>
      <c r="D39" s="987" t="s">
        <v>357</v>
      </c>
      <c r="E39" s="988"/>
      <c r="I39" s="28"/>
    </row>
    <row r="40" spans="1:9" s="27" customFormat="1" ht="23.25" hidden="1" customHeight="1">
      <c r="A40" s="996"/>
      <c r="B40" s="998"/>
      <c r="C40" s="998"/>
      <c r="D40" s="53" t="s">
        <v>358</v>
      </c>
      <c r="E40" s="53" t="s">
        <v>359</v>
      </c>
      <c r="I40" s="28"/>
    </row>
    <row r="41" spans="1:9" s="27" customFormat="1" ht="18" hidden="1" customHeight="1">
      <c r="A41" s="198"/>
      <c r="B41" s="198"/>
      <c r="C41" s="198"/>
      <c r="D41" s="198"/>
      <c r="E41" s="198"/>
      <c r="I41" s="28"/>
    </row>
    <row r="42" spans="1:9" s="27" customFormat="1" ht="18" hidden="1" customHeight="1">
      <c r="A42" s="198"/>
      <c r="B42" s="198"/>
      <c r="C42" s="198"/>
      <c r="D42" s="198"/>
      <c r="E42" s="198"/>
      <c r="I42" s="28"/>
    </row>
    <row r="43" spans="1:9" s="27" customFormat="1" ht="18" hidden="1" customHeight="1">
      <c r="A43" s="198"/>
      <c r="B43" s="198"/>
      <c r="C43" s="198"/>
      <c r="D43" s="198"/>
      <c r="E43" s="198"/>
      <c r="I43" s="28"/>
    </row>
    <row r="44" spans="1:9" s="27" customFormat="1" ht="18" hidden="1" customHeight="1">
      <c r="A44" s="198"/>
      <c r="B44" s="198"/>
      <c r="C44" s="198"/>
      <c r="D44" s="198"/>
      <c r="E44" s="198"/>
      <c r="I44" s="28"/>
    </row>
    <row r="45" spans="1:9" s="27" customFormat="1" ht="18" hidden="1" customHeight="1">
      <c r="A45" s="198"/>
      <c r="B45" s="198"/>
      <c r="C45" s="198"/>
      <c r="D45" s="198"/>
      <c r="E45" s="198"/>
      <c r="I45" s="28"/>
    </row>
    <row r="46" spans="1:9" s="27" customFormat="1" ht="18" hidden="1" customHeight="1">
      <c r="A46" s="198"/>
      <c r="B46" s="198"/>
      <c r="C46" s="198"/>
      <c r="D46" s="198"/>
      <c r="E46" s="198"/>
      <c r="I46" s="28"/>
    </row>
    <row r="47" spans="1:9" s="27" customFormat="1" ht="18" hidden="1" customHeight="1">
      <c r="A47" s="198"/>
      <c r="B47" s="198"/>
      <c r="C47" s="198"/>
      <c r="D47" s="198"/>
      <c r="E47" s="198"/>
      <c r="I47" s="28"/>
    </row>
    <row r="48" spans="1:9" s="27" customFormat="1" ht="18" hidden="1" customHeight="1">
      <c r="A48" s="198"/>
      <c r="B48" s="198"/>
      <c r="C48" s="198"/>
      <c r="D48" s="198"/>
      <c r="E48" s="198"/>
      <c r="I48" s="28"/>
    </row>
    <row r="49" spans="1:9" s="27" customFormat="1" ht="18" hidden="1" customHeight="1">
      <c r="A49" s="198"/>
      <c r="B49" s="198"/>
      <c r="C49" s="198"/>
      <c r="D49" s="198"/>
      <c r="E49" s="198"/>
      <c r="I49" s="28"/>
    </row>
    <row r="50" spans="1:9" s="27" customFormat="1" ht="18" hidden="1" customHeight="1">
      <c r="A50" s="198"/>
      <c r="B50" s="198"/>
      <c r="C50" s="198"/>
      <c r="D50" s="198"/>
      <c r="E50" s="198"/>
      <c r="I50" s="28"/>
    </row>
    <row r="51" spans="1:9" s="27" customFormat="1" ht="18" hidden="1" customHeight="1">
      <c r="A51" s="198"/>
      <c r="B51" s="198"/>
      <c r="C51" s="198"/>
      <c r="D51" s="198"/>
      <c r="E51" s="198"/>
      <c r="I51" s="28"/>
    </row>
    <row r="52" spans="1:9" s="27" customFormat="1" ht="18" hidden="1" customHeight="1">
      <c r="A52" s="198"/>
      <c r="B52" s="198"/>
      <c r="C52" s="198"/>
      <c r="D52" s="198"/>
      <c r="E52" s="198"/>
      <c r="I52" s="28"/>
    </row>
    <row r="53" spans="1:9" s="27" customFormat="1" ht="18" hidden="1" customHeight="1">
      <c r="A53" s="198"/>
      <c r="B53" s="198"/>
      <c r="C53" s="198"/>
      <c r="D53" s="198"/>
      <c r="E53" s="198"/>
      <c r="I53" s="28"/>
    </row>
    <row r="54" spans="1:9" s="27" customFormat="1" ht="18" hidden="1" customHeight="1">
      <c r="A54" s="198"/>
      <c r="B54" s="198"/>
      <c r="C54" s="198"/>
      <c r="D54" s="198"/>
      <c r="E54" s="198"/>
      <c r="I54" s="28"/>
    </row>
    <row r="55" spans="1:9" s="27" customFormat="1" ht="18" hidden="1" customHeight="1">
      <c r="A55" s="198"/>
      <c r="B55" s="198"/>
      <c r="C55" s="198"/>
      <c r="D55" s="198"/>
      <c r="E55" s="198"/>
      <c r="I55" s="28"/>
    </row>
    <row r="56" spans="1:9" s="27" customFormat="1" ht="18" hidden="1" customHeight="1">
      <c r="A56" s="198"/>
      <c r="B56" s="198"/>
      <c r="C56" s="198"/>
      <c r="D56" s="198"/>
      <c r="E56" s="198"/>
      <c r="I56" s="28"/>
    </row>
    <row r="57" spans="1:9" s="27" customFormat="1" ht="18" hidden="1" customHeight="1">
      <c r="A57" s="198"/>
      <c r="B57" s="198"/>
      <c r="C57" s="198"/>
      <c r="D57" s="198"/>
      <c r="E57" s="198"/>
      <c r="I57" s="28"/>
    </row>
    <row r="58" spans="1:9" s="27" customFormat="1" ht="18" hidden="1" customHeight="1">
      <c r="A58" s="198"/>
      <c r="B58" s="198"/>
      <c r="C58" s="198"/>
      <c r="D58" s="198"/>
      <c r="E58" s="198"/>
      <c r="I58" s="28"/>
    </row>
    <row r="59" spans="1:9" s="27" customFormat="1" ht="18" hidden="1" customHeight="1">
      <c r="A59" s="198"/>
      <c r="B59" s="198"/>
      <c r="C59" s="198"/>
      <c r="D59" s="198"/>
      <c r="E59" s="198"/>
      <c r="I59" s="28"/>
    </row>
    <row r="60" spans="1:9" s="27" customFormat="1" ht="18" hidden="1" customHeight="1">
      <c r="A60" s="198"/>
      <c r="B60" s="198"/>
      <c r="C60" s="198"/>
      <c r="D60" s="198"/>
      <c r="E60" s="198"/>
      <c r="I60" s="28"/>
    </row>
    <row r="61" spans="1:9" s="27" customFormat="1" ht="18" hidden="1" customHeight="1">
      <c r="A61" s="198"/>
      <c r="B61" s="198"/>
      <c r="C61" s="198"/>
      <c r="D61" s="198"/>
      <c r="E61" s="198"/>
      <c r="I61" s="28"/>
    </row>
    <row r="62" spans="1:9" s="27" customFormat="1" ht="18" hidden="1" customHeight="1">
      <c r="A62" s="198"/>
      <c r="B62" s="198"/>
      <c r="C62" s="198"/>
      <c r="D62" s="198"/>
      <c r="E62" s="198"/>
      <c r="I62" s="28"/>
    </row>
    <row r="63" spans="1:9" s="27" customFormat="1" ht="18" hidden="1" customHeight="1">
      <c r="A63" s="198"/>
      <c r="B63" s="198"/>
      <c r="C63" s="198"/>
      <c r="D63" s="198"/>
      <c r="E63" s="198"/>
      <c r="I63" s="28"/>
    </row>
    <row r="64" spans="1:9" s="27" customFormat="1" ht="18" hidden="1" customHeight="1">
      <c r="A64" s="198"/>
      <c r="B64" s="198"/>
      <c r="C64" s="198"/>
      <c r="D64" s="198"/>
      <c r="E64" s="198"/>
      <c r="I64" s="28"/>
    </row>
    <row r="65" spans="1:9" s="27" customFormat="1" ht="18" hidden="1" customHeight="1">
      <c r="A65" s="198"/>
      <c r="B65" s="198"/>
      <c r="C65" s="198"/>
      <c r="D65" s="198"/>
      <c r="E65" s="198"/>
      <c r="I65" s="28"/>
    </row>
    <row r="66" spans="1:9" s="27" customFormat="1" ht="18" hidden="1" customHeight="1">
      <c r="A66" s="199"/>
      <c r="B66" s="199"/>
      <c r="C66" s="199"/>
      <c r="D66" s="199"/>
      <c r="E66" s="199"/>
      <c r="I66" s="28"/>
    </row>
    <row r="67" spans="1:9" s="27" customFormat="1" ht="18" hidden="1" customHeight="1">
      <c r="A67" s="32"/>
      <c r="B67" s="32"/>
      <c r="C67" s="32"/>
      <c r="D67" s="32"/>
      <c r="E67" s="32"/>
      <c r="I67" s="28"/>
    </row>
    <row r="68" spans="1:9" s="27" customFormat="1" ht="24" hidden="1" customHeight="1">
      <c r="A68" s="32"/>
      <c r="B68" s="32"/>
      <c r="C68" s="40"/>
      <c r="D68" s="32"/>
      <c r="E68" s="32"/>
      <c r="I68" s="28"/>
    </row>
    <row r="69" spans="1:9" s="27" customFormat="1" ht="24" hidden="1" customHeight="1">
      <c r="A69" s="39" t="s">
        <v>22</v>
      </c>
      <c r="B69" s="85" t="str">
        <f>B32</f>
        <v/>
      </c>
      <c r="C69" s="40" t="s">
        <v>20</v>
      </c>
      <c r="D69" s="298" t="str">
        <f>D32</f>
        <v/>
      </c>
      <c r="E69" s="32"/>
      <c r="I69" s="28"/>
    </row>
    <row r="70" spans="1:9" s="27" customFormat="1" ht="24" hidden="1" customHeight="1">
      <c r="A70" s="39" t="s">
        <v>23</v>
      </c>
      <c r="B70" s="303" t="str">
        <f>B33</f>
        <v/>
      </c>
      <c r="C70" s="40" t="s">
        <v>21</v>
      </c>
      <c r="D70" s="298" t="str">
        <f>D33</f>
        <v/>
      </c>
      <c r="E70" s="32"/>
      <c r="I70" s="28"/>
    </row>
    <row r="71" spans="1:9" s="27" customFormat="1" ht="24" hidden="1" customHeight="1">
      <c r="A71" s="39"/>
      <c r="B71" s="85"/>
      <c r="C71" s="40"/>
      <c r="D71" s="42"/>
      <c r="E71" s="32"/>
      <c r="I71" s="28"/>
    </row>
    <row r="72" spans="1:9" s="27" customFormat="1" ht="20.100000000000001" hidden="1" customHeight="1">
      <c r="A72" s="24" t="str">
        <f>A1</f>
        <v>Specification No. :CC/NT/W-SCADA/DOM/A06/23/05954</v>
      </c>
      <c r="B72" s="25"/>
      <c r="C72" s="25"/>
      <c r="D72" s="25"/>
      <c r="E72" s="44" t="str">
        <f>E35</f>
        <v xml:space="preserve">Annexure I to Attachment-7 </v>
      </c>
      <c r="I72" s="28"/>
    </row>
    <row r="73" spans="1:9" s="27" customFormat="1" ht="18" hidden="1" customHeight="1">
      <c r="A73" s="41"/>
      <c r="B73" s="32"/>
      <c r="C73" s="32"/>
      <c r="D73" s="32"/>
      <c r="E73" s="32"/>
      <c r="I73" s="28"/>
    </row>
    <row r="74" spans="1:9" s="27" customFormat="1" ht="18" hidden="1" customHeight="1">
      <c r="A74" s="989" t="s">
        <v>354</v>
      </c>
      <c r="B74" s="989"/>
      <c r="C74" s="989"/>
      <c r="D74" s="989"/>
      <c r="E74" s="989"/>
      <c r="I74" s="28"/>
    </row>
    <row r="75" spans="1:9" s="27" customFormat="1" ht="18" hidden="1" customHeight="1">
      <c r="A75" s="32"/>
      <c r="B75" s="32"/>
      <c r="C75" s="32"/>
      <c r="D75" s="32"/>
      <c r="E75" s="32"/>
      <c r="I75" s="28"/>
    </row>
    <row r="76" spans="1:9" s="27" customFormat="1" ht="37.5" hidden="1" customHeight="1">
      <c r="A76" s="995" t="s">
        <v>335</v>
      </c>
      <c r="B76" s="997" t="s">
        <v>352</v>
      </c>
      <c r="C76" s="997" t="s">
        <v>357</v>
      </c>
      <c r="D76" s="993" t="s">
        <v>357</v>
      </c>
      <c r="E76" s="994"/>
      <c r="I76" s="28"/>
    </row>
    <row r="77" spans="1:9" s="27" customFormat="1" ht="24" hidden="1" customHeight="1">
      <c r="A77" s="996"/>
      <c r="B77" s="999"/>
      <c r="C77" s="999"/>
      <c r="D77" s="56" t="s">
        <v>358</v>
      </c>
      <c r="E77" s="56" t="s">
        <v>359</v>
      </c>
      <c r="I77" s="28"/>
    </row>
    <row r="78" spans="1:9" s="27" customFormat="1" ht="18" hidden="1" customHeight="1">
      <c r="A78" s="198"/>
      <c r="B78" s="198"/>
      <c r="C78" s="198"/>
      <c r="D78" s="198"/>
      <c r="E78" s="198"/>
      <c r="I78" s="28"/>
    </row>
    <row r="79" spans="1:9" s="27" customFormat="1" ht="18" hidden="1" customHeight="1">
      <c r="A79" s="198"/>
      <c r="B79" s="198"/>
      <c r="C79" s="198"/>
      <c r="D79" s="198"/>
      <c r="E79" s="198"/>
      <c r="I79" s="28"/>
    </row>
    <row r="80" spans="1:9" s="27" customFormat="1" ht="18" hidden="1" customHeight="1">
      <c r="A80" s="198"/>
      <c r="B80" s="198"/>
      <c r="C80" s="198"/>
      <c r="D80" s="198"/>
      <c r="E80" s="198"/>
      <c r="I80" s="28"/>
    </row>
    <row r="81" spans="1:9" s="27" customFormat="1" ht="18" hidden="1" customHeight="1">
      <c r="A81" s="198"/>
      <c r="B81" s="198"/>
      <c r="C81" s="198"/>
      <c r="D81" s="198"/>
      <c r="E81" s="198"/>
      <c r="I81" s="28"/>
    </row>
    <row r="82" spans="1:9" s="27" customFormat="1" ht="18" hidden="1" customHeight="1">
      <c r="A82" s="198"/>
      <c r="B82" s="198"/>
      <c r="C82" s="198"/>
      <c r="D82" s="198"/>
      <c r="E82" s="198"/>
      <c r="I82" s="28"/>
    </row>
    <row r="83" spans="1:9" s="27" customFormat="1" ht="18" hidden="1" customHeight="1">
      <c r="A83" s="198"/>
      <c r="B83" s="198"/>
      <c r="C83" s="198"/>
      <c r="D83" s="198"/>
      <c r="E83" s="198"/>
      <c r="I83" s="28"/>
    </row>
    <row r="84" spans="1:9" s="27" customFormat="1" ht="18" hidden="1" customHeight="1">
      <c r="A84" s="198"/>
      <c r="B84" s="198"/>
      <c r="C84" s="198"/>
      <c r="D84" s="198"/>
      <c r="E84" s="198"/>
      <c r="I84" s="28"/>
    </row>
    <row r="85" spans="1:9" s="27" customFormat="1" ht="18" hidden="1" customHeight="1">
      <c r="A85" s="198"/>
      <c r="B85" s="198"/>
      <c r="C85" s="198"/>
      <c r="D85" s="198"/>
      <c r="E85" s="198"/>
      <c r="I85" s="28"/>
    </row>
    <row r="86" spans="1:9" s="27" customFormat="1" ht="18" hidden="1" customHeight="1">
      <c r="A86" s="198"/>
      <c r="B86" s="198"/>
      <c r="C86" s="198"/>
      <c r="D86" s="198"/>
      <c r="E86" s="198"/>
      <c r="I86" s="28"/>
    </row>
    <row r="87" spans="1:9" s="27" customFormat="1" ht="18" hidden="1" customHeight="1">
      <c r="A87" s="198"/>
      <c r="B87" s="198"/>
      <c r="C87" s="198"/>
      <c r="D87" s="198"/>
      <c r="E87" s="198"/>
      <c r="I87" s="28"/>
    </row>
    <row r="88" spans="1:9" s="27" customFormat="1" ht="18" hidden="1" customHeight="1">
      <c r="A88" s="198"/>
      <c r="B88" s="198"/>
      <c r="C88" s="198"/>
      <c r="D88" s="198"/>
      <c r="E88" s="198"/>
      <c r="I88" s="28"/>
    </row>
    <row r="89" spans="1:9" s="27" customFormat="1" ht="18" hidden="1" customHeight="1">
      <c r="A89" s="198"/>
      <c r="B89" s="198"/>
      <c r="C89" s="198"/>
      <c r="D89" s="198"/>
      <c r="E89" s="198"/>
      <c r="I89" s="28"/>
    </row>
    <row r="90" spans="1:9" s="27" customFormat="1" ht="18" hidden="1" customHeight="1">
      <c r="A90" s="198"/>
      <c r="B90" s="198"/>
      <c r="C90" s="198"/>
      <c r="D90" s="198"/>
      <c r="E90" s="198"/>
      <c r="I90" s="28"/>
    </row>
    <row r="91" spans="1:9" s="27" customFormat="1" ht="18" hidden="1" customHeight="1">
      <c r="A91" s="198"/>
      <c r="B91" s="198"/>
      <c r="C91" s="198"/>
      <c r="D91" s="198"/>
      <c r="E91" s="198"/>
      <c r="I91" s="28"/>
    </row>
    <row r="92" spans="1:9" s="27" customFormat="1" ht="18" hidden="1" customHeight="1">
      <c r="A92" s="198"/>
      <c r="B92" s="198"/>
      <c r="C92" s="198"/>
      <c r="D92" s="198"/>
      <c r="E92" s="198"/>
      <c r="I92" s="28"/>
    </row>
    <row r="93" spans="1:9" s="27" customFormat="1" ht="18" hidden="1" customHeight="1">
      <c r="A93" s="198"/>
      <c r="B93" s="198"/>
      <c r="C93" s="198"/>
      <c r="D93" s="198"/>
      <c r="E93" s="198"/>
      <c r="I93" s="28"/>
    </row>
    <row r="94" spans="1:9" s="27" customFormat="1" ht="18" hidden="1" customHeight="1">
      <c r="A94" s="198"/>
      <c r="B94" s="198"/>
      <c r="C94" s="198"/>
      <c r="D94" s="198"/>
      <c r="E94" s="198"/>
      <c r="I94" s="28"/>
    </row>
    <row r="95" spans="1:9" s="27" customFormat="1" ht="18" hidden="1" customHeight="1">
      <c r="A95" s="198"/>
      <c r="B95" s="198"/>
      <c r="C95" s="198"/>
      <c r="D95" s="198"/>
      <c r="E95" s="198"/>
      <c r="I95" s="28"/>
    </row>
    <row r="96" spans="1:9" s="27" customFormat="1" ht="18" hidden="1" customHeight="1">
      <c r="A96" s="198"/>
      <c r="B96" s="198"/>
      <c r="C96" s="198"/>
      <c r="D96" s="198"/>
      <c r="E96" s="198"/>
      <c r="I96" s="28"/>
    </row>
    <row r="97" spans="1:9" s="27" customFormat="1" ht="18" hidden="1" customHeight="1">
      <c r="A97" s="198"/>
      <c r="B97" s="198"/>
      <c r="C97" s="198"/>
      <c r="D97" s="198"/>
      <c r="E97" s="198"/>
      <c r="I97" s="28"/>
    </row>
    <row r="98" spans="1:9" s="27" customFormat="1" ht="18" hidden="1" customHeight="1">
      <c r="A98" s="198"/>
      <c r="B98" s="198"/>
      <c r="C98" s="198"/>
      <c r="D98" s="198"/>
      <c r="E98" s="198"/>
      <c r="I98" s="28"/>
    </row>
    <row r="99" spans="1:9" s="27" customFormat="1" ht="18" hidden="1" customHeight="1">
      <c r="A99" s="198"/>
      <c r="B99" s="198"/>
      <c r="C99" s="198"/>
      <c r="D99" s="198"/>
      <c r="E99" s="198"/>
      <c r="I99" s="28"/>
    </row>
    <row r="100" spans="1:9" s="27" customFormat="1" ht="18" hidden="1" customHeight="1">
      <c r="A100" s="198"/>
      <c r="B100" s="198"/>
      <c r="C100" s="198"/>
      <c r="D100" s="198"/>
      <c r="E100" s="198"/>
      <c r="I100" s="28"/>
    </row>
    <row r="101" spans="1:9" s="27" customFormat="1" ht="18" hidden="1" customHeight="1">
      <c r="A101" s="198"/>
      <c r="B101" s="198"/>
      <c r="C101" s="198"/>
      <c r="D101" s="198"/>
      <c r="E101" s="198"/>
      <c r="I101" s="28"/>
    </row>
    <row r="102" spans="1:9" s="27" customFormat="1" ht="18" hidden="1" customHeight="1">
      <c r="A102" s="198"/>
      <c r="B102" s="198"/>
      <c r="C102" s="198"/>
      <c r="D102" s="198"/>
      <c r="E102" s="198"/>
      <c r="I102" s="28"/>
    </row>
    <row r="103" spans="1:9" s="27" customFormat="1" ht="18" hidden="1" customHeight="1">
      <c r="A103" s="199"/>
      <c r="B103" s="199"/>
      <c r="C103" s="199"/>
      <c r="D103" s="199"/>
      <c r="E103" s="199"/>
      <c r="I103" s="28"/>
    </row>
    <row r="104" spans="1:9" s="27" customFormat="1" ht="18" hidden="1" customHeight="1">
      <c r="A104" s="32"/>
      <c r="B104" s="32"/>
      <c r="C104" s="32"/>
      <c r="D104" s="32"/>
      <c r="E104" s="32"/>
      <c r="I104" s="28"/>
    </row>
    <row r="105" spans="1:9" s="27" customFormat="1" ht="24" hidden="1" customHeight="1">
      <c r="A105" s="32"/>
      <c r="B105" s="32"/>
      <c r="C105" s="40"/>
      <c r="D105" s="32"/>
      <c r="E105" s="32"/>
      <c r="I105" s="28"/>
    </row>
    <row r="106" spans="1:9" s="27" customFormat="1" ht="24" hidden="1" customHeight="1">
      <c r="A106" s="39" t="s">
        <v>22</v>
      </c>
      <c r="B106" s="85" t="str">
        <f>B69</f>
        <v/>
      </c>
      <c r="C106" s="40" t="s">
        <v>20</v>
      </c>
      <c r="D106" s="298" t="str">
        <f>D69</f>
        <v/>
      </c>
      <c r="E106" s="32"/>
      <c r="I106" s="28"/>
    </row>
    <row r="107" spans="1:9" s="27" customFormat="1" ht="24" hidden="1" customHeight="1">
      <c r="A107" s="39" t="s">
        <v>23</v>
      </c>
      <c r="B107" s="303" t="str">
        <f>B70</f>
        <v/>
      </c>
      <c r="C107" s="40" t="s">
        <v>21</v>
      </c>
      <c r="D107" s="298" t="str">
        <f>D70</f>
        <v/>
      </c>
      <c r="E107" s="32"/>
      <c r="I107" s="28"/>
    </row>
    <row r="108" spans="1:9" s="27" customFormat="1" ht="24" hidden="1" customHeight="1">
      <c r="A108" s="28"/>
      <c r="B108" s="28"/>
      <c r="C108" s="40"/>
      <c r="D108" s="28"/>
      <c r="E108" s="28"/>
      <c r="I108" s="28"/>
    </row>
    <row r="109" spans="1:9" s="27" customFormat="1" ht="33" hidden="1" customHeight="1">
      <c r="A109" s="32"/>
      <c r="B109" s="32"/>
      <c r="C109" s="32"/>
      <c r="D109" s="40"/>
      <c r="E109" s="32"/>
      <c r="I109" s="28"/>
    </row>
  </sheetData>
  <sheetProtection algorithmName="SHA-512" hashValue="f2Dki78PAH/zHEiw5xtJm6ro1CfFS1mfAmqbD2v9Z1FyzVArbCt5lcqSVILMUvhPBI4ix/19gPMIMKEVHDLVdw==" saltValue="jDAr76JP1YofyV0fiTqC8w==" spinCount="100000" sheet="1" formatColumns="0" formatRows="0" selectLockedCells="1"/>
  <customSheetViews>
    <customSheetView guid="{0E092BDC-3957-4C87-8B28-CA7D5BE06471}" showPageBreaks="1" showGridLines="0" printArea="1" hiddenRows="1" hiddenColumns="1" view="pageBreakPreview" topLeftCell="A14">
      <selection activeCell="B20" sqref="B20:C20"/>
      <rowBreaks count="1" manualBreakCount="1">
        <brk id="71" max="4" man="1"/>
      </rowBreaks>
      <pageMargins left="0.75" right="0.46" top="0.4" bottom="0.47" header="0.26" footer="0.28999999999999998"/>
      <pageSetup scale="95"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2">
      <selection activeCell="A41" sqref="A41"/>
      <rowBreaks count="1" manualBreakCount="1">
        <brk id="71"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8">
      <selection activeCell="D16" sqref="D16:E16"/>
      <rowBreaks count="1" manualBreakCount="1">
        <brk id="71"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47820D2-0A7A-434D-8E10-DC5CD0A6C78E}" showPageBreaks="1" showGridLines="0" printArea="1" hiddenRows="1" hiddenColumns="1" view="pageBreakPreview" topLeftCell="A12">
      <selection activeCell="B16" sqref="B16:E20"/>
      <rowBreaks count="1" manualBreakCount="1">
        <brk id="71"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14">
      <selection activeCell="A23" sqref="A23:E23"/>
      <rowBreaks count="1" manualBreakCount="1">
        <brk id="71"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s>
  <mergeCells count="36">
    <mergeCell ref="B12:C12"/>
    <mergeCell ref="A14:E14"/>
    <mergeCell ref="D15:E15"/>
    <mergeCell ref="A3:E3"/>
    <mergeCell ref="A5:E5"/>
    <mergeCell ref="A8:C8"/>
    <mergeCell ref="B9:C9"/>
    <mergeCell ref="B10:C10"/>
    <mergeCell ref="B11:C11"/>
    <mergeCell ref="B15:C15"/>
    <mergeCell ref="A39:A40"/>
    <mergeCell ref="B39:B40"/>
    <mergeCell ref="C39:C40"/>
    <mergeCell ref="D39:E39"/>
    <mergeCell ref="A23:E23"/>
    <mergeCell ref="A24:E24"/>
    <mergeCell ref="A25:A26"/>
    <mergeCell ref="B25:B26"/>
    <mergeCell ref="C25:C26"/>
    <mergeCell ref="D25:E25"/>
    <mergeCell ref="D76:E76"/>
    <mergeCell ref="A37:E37"/>
    <mergeCell ref="A74:E74"/>
    <mergeCell ref="D16:E16"/>
    <mergeCell ref="D17:E17"/>
    <mergeCell ref="D18:E18"/>
    <mergeCell ref="D19:E19"/>
    <mergeCell ref="D20:E20"/>
    <mergeCell ref="B16:C16"/>
    <mergeCell ref="B17:C17"/>
    <mergeCell ref="B18:C18"/>
    <mergeCell ref="B19:C19"/>
    <mergeCell ref="A76:A77"/>
    <mergeCell ref="B76:B77"/>
    <mergeCell ref="C76:C77"/>
    <mergeCell ref="B20:C20"/>
  </mergeCells>
  <conditionalFormatting sqref="A109:E109">
    <cfRule type="expression" dxfId="21" priority="3" stopIfTrue="1">
      <formula>$H$19="No"</formula>
    </cfRule>
  </conditionalFormatting>
  <conditionalFormatting sqref="D35:E38 A35:C39 A41:C76 D41:E108 A78:C108">
    <cfRule type="expression" dxfId="20" priority="2" stopIfTrue="1">
      <formula>$H$19=FALSE</formula>
    </cfRule>
  </conditionalFormatting>
  <conditionalFormatting sqref="D39:E40">
    <cfRule type="expression" dxfId="19" priority="1" stopIfTrue="1">
      <formula>$H$19=FALSE</formula>
    </cfRule>
  </conditionalFormatting>
  <pageMargins left="0.75" right="0.46" top="0.4" bottom="0.47" header="0.26" footer="0.28999999999999998"/>
  <pageSetup scale="95" orientation="portrait" r:id="rId8"/>
  <headerFooter alignWithMargins="0">
    <oddFooter>&amp;R&amp;"Book Antiqua,Bold"&amp;8 Page &amp;P of &amp;N</oddFooter>
  </headerFooter>
  <rowBreaks count="1" manualBreakCount="1">
    <brk id="71" max="4" man="1"/>
  </rowBreaks>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H68"/>
  <sheetViews>
    <sheetView showGridLines="0" view="pageBreakPreview" topLeftCell="A34" zoomScale="90" zoomScaleSheetLayoutView="90" workbookViewId="0">
      <selection activeCell="E51" sqref="E51"/>
    </sheetView>
  </sheetViews>
  <sheetFormatPr defaultColWidth="9.140625" defaultRowHeight="16.5"/>
  <cols>
    <col min="1" max="1" width="12.140625" style="32" customWidth="1"/>
    <col min="2" max="2" width="20.5703125" style="32" customWidth="1"/>
    <col min="3" max="3" width="11.42578125" style="32" customWidth="1"/>
    <col min="4" max="4" width="16.140625" style="32" customWidth="1"/>
    <col min="5" max="5" width="39" style="32" customWidth="1"/>
    <col min="6" max="16384" width="9.140625" style="28"/>
  </cols>
  <sheetData>
    <row r="1" spans="1:6">
      <c r="A1" s="24" t="str">
        <f>'Attach 2(JV)'!A1</f>
        <v>Specification No. :CC/NT/W-SCADA/DOM/A06/23/05954</v>
      </c>
      <c r="B1" s="25"/>
      <c r="C1" s="25"/>
      <c r="D1" s="25"/>
      <c r="E1" s="26" t="s">
        <v>859</v>
      </c>
    </row>
    <row r="2" spans="1:6" ht="15" customHeight="1"/>
    <row r="3" spans="1:6" ht="64.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row>
    <row r="4" spans="1:6" ht="15" customHeight="1">
      <c r="A4" s="31"/>
      <c r="F4" s="12"/>
    </row>
    <row r="5" spans="1:6" ht="20.100000000000001" customHeight="1">
      <c r="A5" s="695" t="s">
        <v>360</v>
      </c>
      <c r="B5" s="695"/>
      <c r="C5" s="695"/>
      <c r="D5" s="695"/>
      <c r="E5" s="695"/>
      <c r="F5" s="12"/>
    </row>
    <row r="6" spans="1:6" ht="20.100000000000001" customHeight="1">
      <c r="A6" s="35"/>
      <c r="F6" s="12"/>
    </row>
    <row r="7" spans="1:6" ht="20.100000000000001" customHeight="1">
      <c r="A7" s="36" t="str">
        <f>'Attach 2(JV)'!A7</f>
        <v>Bidder’s Name and Address (Sole Bidder) :</v>
      </c>
      <c r="E7" s="16" t="str">
        <f>'Attach 2(JV)'!E7</f>
        <v>To:</v>
      </c>
      <c r="F7" s="12"/>
    </row>
    <row r="8" spans="1:6" ht="36" customHeight="1">
      <c r="A8" s="693" t="str">
        <f>'Attach 2(JV)'!A8</f>
        <v/>
      </c>
      <c r="B8" s="693"/>
      <c r="C8" s="693"/>
      <c r="D8" s="693"/>
      <c r="E8" s="13" t="str">
        <f>'Attach 2(JV)'!E8</f>
        <v>Contract Services</v>
      </c>
      <c r="F8" s="12"/>
    </row>
    <row r="9" spans="1:6" ht="20.100000000000001" customHeight="1">
      <c r="A9" s="14" t="s">
        <v>337</v>
      </c>
      <c r="B9" s="697" t="str">
        <f>'Attach 2(JV)'!B9</f>
        <v/>
      </c>
      <c r="C9" s="697"/>
      <c r="D9" s="697"/>
      <c r="E9" s="13" t="str">
        <f>'Attach 2(JV)'!E9</f>
        <v>Power Grid Corporation of India Ltd.,</v>
      </c>
      <c r="F9" s="12"/>
    </row>
    <row r="10" spans="1:6" ht="20.100000000000001" customHeight="1">
      <c r="A10" s="14" t="s">
        <v>339</v>
      </c>
      <c r="B10" s="697" t="str">
        <f>'Attach 2(JV)'!B10</f>
        <v/>
      </c>
      <c r="C10" s="697"/>
      <c r="D10" s="697"/>
      <c r="E10" s="13" t="str">
        <f>'Attach 2(JV)'!E10</f>
        <v>"Saudamini", Plot No. 2, Sector 29</v>
      </c>
      <c r="F10" s="12"/>
    </row>
    <row r="11" spans="1:6" ht="20.100000000000001" customHeight="1">
      <c r="B11" s="697" t="str">
        <f>'Attach 2(JV)'!B11</f>
        <v/>
      </c>
      <c r="C11" s="697"/>
      <c r="D11" s="697"/>
      <c r="E11" s="13" t="str">
        <f>'Attach 2(JV)'!E11</f>
        <v>Gurgaon (Haryana) - 122001</v>
      </c>
    </row>
    <row r="12" spans="1:6" ht="20.100000000000001" customHeight="1">
      <c r="A12" s="35"/>
      <c r="B12" s="697" t="str">
        <f>'Attach 2(JV)'!B12</f>
        <v/>
      </c>
      <c r="C12" s="697"/>
      <c r="D12" s="697"/>
      <c r="E12" s="13"/>
    </row>
    <row r="13" spans="1:6" ht="15" customHeight="1">
      <c r="A13" s="35"/>
      <c r="B13" s="154"/>
      <c r="C13" s="154"/>
      <c r="D13" s="154"/>
    </row>
    <row r="14" spans="1:6" ht="20.100000000000001" customHeight="1">
      <c r="A14" s="32" t="s">
        <v>331</v>
      </c>
    </row>
    <row r="15" spans="1:6" ht="15" customHeight="1">
      <c r="A15" s="35"/>
    </row>
    <row r="16" spans="1:6" ht="117" customHeight="1">
      <c r="A16" s="1009" t="str">
        <f>"We hereby declare that the following Work Completion Schedule shall be followed by us in furnishing and installation of the subject Package i.e., " &amp; 'Attach 2(JV)'!A3 &amp; " for the period commencing from the effective date of Contract to us :"</f>
        <v>We hereby declare that the following Work Completion Schedule shall be followed by us in furnishing and installation of the subject Package i.e., Package - I: Replacement/Upgradation of existing SCADA/EMS at ERLDC and SLDCs in Eastern Region under ‘Implementation of Unified Load Despatch and Communication (ULDC) Phase-III (SCADA/EMS upgradation project)-Eastern Region for the period commencing from the effective date of Contract to us :</v>
      </c>
      <c r="B16" s="1009"/>
      <c r="C16" s="1009"/>
      <c r="D16" s="1009"/>
      <c r="E16" s="1009"/>
    </row>
    <row r="17" spans="1:8" ht="20.100000000000001" customHeight="1">
      <c r="A17" s="35"/>
      <c r="B17" s="35"/>
      <c r="C17" s="35"/>
      <c r="D17" s="35"/>
      <c r="E17" s="35"/>
    </row>
    <row r="18" spans="1:8" ht="33" customHeight="1">
      <c r="A18" s="147" t="s">
        <v>335</v>
      </c>
      <c r="B18" s="1014" t="s">
        <v>368</v>
      </c>
      <c r="C18" s="1014"/>
      <c r="D18" s="1014"/>
      <c r="E18" s="621" t="s">
        <v>812</v>
      </c>
      <c r="H18" s="591"/>
    </row>
    <row r="19" spans="1:8" ht="20.100000000000001" customHeight="1">
      <c r="A19" s="1010">
        <v>1</v>
      </c>
      <c r="B19" s="1011" t="s">
        <v>361</v>
      </c>
      <c r="C19" s="1011"/>
      <c r="D19" s="1011"/>
      <c r="E19" s="46"/>
    </row>
    <row r="20" spans="1:8" ht="20.100000000000001" customHeight="1">
      <c r="A20" s="1010"/>
      <c r="B20" s="1012" t="s">
        <v>362</v>
      </c>
      <c r="C20" s="1012"/>
      <c r="D20" s="1012"/>
      <c r="E20" s="148"/>
    </row>
    <row r="21" spans="1:8" ht="20.100000000000001" customHeight="1">
      <c r="A21" s="1010"/>
      <c r="B21" s="1013" t="s">
        <v>363</v>
      </c>
      <c r="C21" s="1013"/>
      <c r="D21" s="1013"/>
      <c r="E21" s="149"/>
    </row>
    <row r="22" spans="1:8" ht="20.100000000000001" customHeight="1">
      <c r="A22" s="1010">
        <v>2</v>
      </c>
      <c r="B22" s="1011" t="s">
        <v>860</v>
      </c>
      <c r="C22" s="1011"/>
      <c r="D22" s="1011"/>
      <c r="E22" s="150"/>
    </row>
    <row r="23" spans="1:8" ht="20.100000000000001" customHeight="1">
      <c r="A23" s="1010"/>
      <c r="B23" s="1012" t="s">
        <v>362</v>
      </c>
      <c r="C23" s="1012"/>
      <c r="D23" s="1012"/>
      <c r="E23" s="148"/>
    </row>
    <row r="24" spans="1:8" ht="20.100000000000001" customHeight="1">
      <c r="A24" s="1010"/>
      <c r="B24" s="1013" t="s">
        <v>363</v>
      </c>
      <c r="C24" s="1013"/>
      <c r="D24" s="1013"/>
      <c r="E24" s="149"/>
    </row>
    <row r="25" spans="1:8" ht="20.100000000000001" customHeight="1">
      <c r="A25" s="1010">
        <v>3</v>
      </c>
      <c r="B25" s="1011" t="s">
        <v>861</v>
      </c>
      <c r="C25" s="1011"/>
      <c r="D25" s="1011"/>
      <c r="E25" s="150"/>
    </row>
    <row r="26" spans="1:8" ht="20.100000000000001" customHeight="1">
      <c r="A26" s="1010"/>
      <c r="B26" s="1012" t="s">
        <v>362</v>
      </c>
      <c r="C26" s="1012"/>
      <c r="D26" s="1012"/>
      <c r="E26" s="148"/>
    </row>
    <row r="27" spans="1:8" ht="20.100000000000001" customHeight="1">
      <c r="A27" s="1010"/>
      <c r="B27" s="1013" t="s">
        <v>363</v>
      </c>
      <c r="C27" s="1013"/>
      <c r="D27" s="1013"/>
      <c r="E27" s="149"/>
    </row>
    <row r="28" spans="1:8" ht="20.100000000000001" customHeight="1">
      <c r="A28" s="1010">
        <v>4</v>
      </c>
      <c r="B28" s="1011" t="s">
        <v>364</v>
      </c>
      <c r="C28" s="1011"/>
      <c r="D28" s="1011"/>
      <c r="E28" s="150"/>
    </row>
    <row r="29" spans="1:8" ht="20.100000000000001" customHeight="1">
      <c r="A29" s="1010"/>
      <c r="B29" s="1012" t="s">
        <v>362</v>
      </c>
      <c r="C29" s="1012"/>
      <c r="D29" s="1012"/>
      <c r="E29" s="148"/>
    </row>
    <row r="30" spans="1:8" ht="20.100000000000001" customHeight="1">
      <c r="A30" s="1010"/>
      <c r="B30" s="1013" t="s">
        <v>363</v>
      </c>
      <c r="C30" s="1013"/>
      <c r="D30" s="1013"/>
      <c r="E30" s="149"/>
    </row>
    <row r="31" spans="1:8" ht="20.100000000000001" customHeight="1">
      <c r="A31" s="1010">
        <v>5</v>
      </c>
      <c r="B31" s="1011" t="s">
        <v>365</v>
      </c>
      <c r="C31" s="1011"/>
      <c r="D31" s="1011"/>
      <c r="E31" s="150"/>
    </row>
    <row r="32" spans="1:8" ht="20.100000000000001" customHeight="1">
      <c r="A32" s="1010"/>
      <c r="B32" s="1012" t="s">
        <v>362</v>
      </c>
      <c r="C32" s="1012"/>
      <c r="D32" s="1012"/>
      <c r="E32" s="148"/>
    </row>
    <row r="33" spans="1:5" ht="20.100000000000001" customHeight="1">
      <c r="A33" s="1010"/>
      <c r="B33" s="1013" t="s">
        <v>363</v>
      </c>
      <c r="C33" s="1013"/>
      <c r="D33" s="1013"/>
      <c r="E33" s="149"/>
    </row>
    <row r="34" spans="1:5" ht="20.100000000000001" customHeight="1">
      <c r="A34" s="1010">
        <v>6</v>
      </c>
      <c r="B34" s="1011" t="s">
        <v>862</v>
      </c>
      <c r="C34" s="1011"/>
      <c r="D34" s="1011"/>
      <c r="E34" s="150"/>
    </row>
    <row r="35" spans="1:5" ht="20.100000000000001" customHeight="1">
      <c r="A35" s="1010"/>
      <c r="B35" s="1012" t="s">
        <v>362</v>
      </c>
      <c r="C35" s="1012"/>
      <c r="D35" s="1012"/>
      <c r="E35" s="148"/>
    </row>
    <row r="36" spans="1:5" ht="20.100000000000001" customHeight="1">
      <c r="A36" s="1010"/>
      <c r="B36" s="1013" t="s">
        <v>363</v>
      </c>
      <c r="C36" s="1013"/>
      <c r="D36" s="1013"/>
      <c r="E36" s="149"/>
    </row>
    <row r="37" spans="1:5" ht="20.100000000000001" customHeight="1">
      <c r="A37" s="1010">
        <v>7</v>
      </c>
      <c r="B37" s="1011" t="s">
        <v>864</v>
      </c>
      <c r="C37" s="1011"/>
      <c r="D37" s="1011"/>
      <c r="E37" s="150"/>
    </row>
    <row r="38" spans="1:5" ht="20.100000000000001" customHeight="1">
      <c r="A38" s="1010"/>
      <c r="B38" s="1012" t="s">
        <v>362</v>
      </c>
      <c r="C38" s="1012"/>
      <c r="D38" s="1012"/>
      <c r="E38" s="148"/>
    </row>
    <row r="39" spans="1:5" ht="20.100000000000001" customHeight="1">
      <c r="A39" s="1010"/>
      <c r="B39" s="1013" t="s">
        <v>363</v>
      </c>
      <c r="C39" s="1013"/>
      <c r="D39" s="1013"/>
      <c r="E39" s="149"/>
    </row>
    <row r="40" spans="1:5" ht="20.100000000000001" customHeight="1">
      <c r="A40" s="1010">
        <v>8</v>
      </c>
      <c r="B40" s="1011" t="s">
        <v>863</v>
      </c>
      <c r="C40" s="1011"/>
      <c r="D40" s="1011"/>
      <c r="E40" s="150"/>
    </row>
    <row r="41" spans="1:5" ht="20.100000000000001" customHeight="1">
      <c r="A41" s="1010"/>
      <c r="B41" s="1012" t="s">
        <v>362</v>
      </c>
      <c r="C41" s="1012"/>
      <c r="D41" s="1012"/>
      <c r="E41" s="148"/>
    </row>
    <row r="42" spans="1:5" ht="20.100000000000001" customHeight="1">
      <c r="A42" s="1010"/>
      <c r="B42" s="1013" t="s">
        <v>363</v>
      </c>
      <c r="C42" s="1013"/>
      <c r="D42" s="1013"/>
      <c r="E42" s="149"/>
    </row>
    <row r="43" spans="1:5" ht="20.100000000000001" customHeight="1">
      <c r="A43" s="1010">
        <v>9</v>
      </c>
      <c r="B43" s="1011" t="s">
        <v>366</v>
      </c>
      <c r="C43" s="1011"/>
      <c r="D43" s="1011"/>
      <c r="E43" s="150"/>
    </row>
    <row r="44" spans="1:5" ht="20.100000000000001" customHeight="1">
      <c r="A44" s="1010"/>
      <c r="B44" s="1012" t="s">
        <v>362</v>
      </c>
      <c r="C44" s="1012"/>
      <c r="D44" s="1012"/>
      <c r="E44" s="148"/>
    </row>
    <row r="45" spans="1:5" ht="20.100000000000001" customHeight="1">
      <c r="A45" s="1010"/>
      <c r="B45" s="1013" t="s">
        <v>363</v>
      </c>
      <c r="C45" s="1013"/>
      <c r="D45" s="1013"/>
      <c r="E45" s="149"/>
    </row>
    <row r="46" spans="1:5" ht="20.100000000000001" customHeight="1">
      <c r="A46" s="1010">
        <v>10</v>
      </c>
      <c r="B46" s="1011" t="s">
        <v>367</v>
      </c>
      <c r="C46" s="1011"/>
      <c r="D46" s="1011"/>
      <c r="E46" s="150"/>
    </row>
    <row r="47" spans="1:5" ht="20.100000000000001" customHeight="1">
      <c r="A47" s="1010"/>
      <c r="B47" s="1012" t="s">
        <v>362</v>
      </c>
      <c r="C47" s="1012"/>
      <c r="D47" s="1012"/>
      <c r="E47" s="148"/>
    </row>
    <row r="48" spans="1:5" ht="20.100000000000001" customHeight="1">
      <c r="A48" s="1010"/>
      <c r="B48" s="1013" t="s">
        <v>363</v>
      </c>
      <c r="C48" s="1013"/>
      <c r="D48" s="1013"/>
      <c r="E48" s="149"/>
    </row>
    <row r="49" spans="1:5" ht="20.100000000000001" customHeight="1">
      <c r="A49" s="1010">
        <v>11</v>
      </c>
      <c r="B49" s="1011" t="s">
        <v>865</v>
      </c>
      <c r="C49" s="1011"/>
      <c r="D49" s="1011"/>
      <c r="E49" s="150"/>
    </row>
    <row r="50" spans="1:5" ht="20.100000000000001" customHeight="1">
      <c r="A50" s="1010"/>
      <c r="B50" s="1012" t="s">
        <v>362</v>
      </c>
      <c r="C50" s="1012"/>
      <c r="D50" s="1012"/>
      <c r="E50" s="148"/>
    </row>
    <row r="51" spans="1:5" ht="20.100000000000001" customHeight="1">
      <c r="A51" s="1010"/>
      <c r="B51" s="1013" t="s">
        <v>363</v>
      </c>
      <c r="C51" s="1013"/>
      <c r="D51" s="1013"/>
      <c r="E51" s="149"/>
    </row>
    <row r="52" spans="1:5" ht="20.25" customHeight="1">
      <c r="A52" s="1015" t="str">
        <f>IF(E51&gt;Basic!B5, "You are exceeding the completion schedule of " &amp; Basic!B5 &amp; " months as specified in the bidding documents.", "")</f>
        <v/>
      </c>
      <c r="B52" s="1015"/>
      <c r="C52" s="1015"/>
      <c r="D52" s="1015"/>
      <c r="E52" s="1015"/>
    </row>
    <row r="53" spans="1:5" ht="3.75" customHeight="1">
      <c r="D53" s="40"/>
    </row>
    <row r="54" spans="1:5" ht="33" customHeight="1">
      <c r="A54" s="39" t="s">
        <v>22</v>
      </c>
      <c r="B54" s="85" t="str">
        <f>'Attach 2(JV)'!B24</f>
        <v/>
      </c>
      <c r="D54" s="40" t="str">
        <f>'Attach 2(JV)'!D24</f>
        <v>Printed Name :</v>
      </c>
      <c r="E54" s="298" t="str">
        <f>'Attach 2(JV)'!E24</f>
        <v/>
      </c>
    </row>
    <row r="55" spans="1:5" ht="22.5" customHeight="1">
      <c r="A55" s="39" t="s">
        <v>23</v>
      </c>
      <c r="B55" s="298" t="str">
        <f>'Attach 2(JV)'!B25</f>
        <v/>
      </c>
      <c r="D55" s="40" t="str">
        <f>'Attach 2(JV)'!D25</f>
        <v>Designation :</v>
      </c>
      <c r="E55" s="298" t="str">
        <f>'Attach 2(JV)'!E25</f>
        <v/>
      </c>
    </row>
    <row r="56" spans="1:5" ht="8.25" customHeight="1">
      <c r="D56" s="40"/>
      <c r="E56" s="43"/>
    </row>
    <row r="57" spans="1:5" ht="12" customHeight="1">
      <c r="A57" s="41"/>
    </row>
    <row r="58" spans="1:5" ht="51" customHeight="1">
      <c r="A58" s="48" t="s">
        <v>371</v>
      </c>
      <c r="B58" s="902" t="s">
        <v>370</v>
      </c>
      <c r="C58" s="902"/>
      <c r="D58" s="902"/>
      <c r="E58" s="902"/>
    </row>
    <row r="59" spans="1:5" ht="20.100000000000001" customHeight="1"/>
    <row r="60" spans="1:5" ht="20.100000000000001" customHeight="1">
      <c r="A60" s="41"/>
    </row>
    <row r="61" spans="1:5" ht="20.100000000000001" customHeight="1"/>
    <row r="62" spans="1:5" ht="20.100000000000001" customHeight="1">
      <c r="A62" s="41"/>
    </row>
    <row r="63" spans="1:5" ht="20.100000000000001" customHeight="1"/>
    <row r="64" spans="1:5" ht="20.100000000000001" customHeight="1">
      <c r="A64" s="41"/>
    </row>
    <row r="65" ht="20.100000000000001" customHeight="1"/>
    <row r="66" ht="20.100000000000001" customHeight="1"/>
    <row r="67" ht="20.100000000000001" customHeight="1"/>
    <row r="68" ht="20.100000000000001" customHeight="1"/>
  </sheetData>
  <sheetProtection algorithmName="SHA-512" hashValue="qopBoihTFSnRiPfW5YJG43HE8qhp6k+sNLmPrMmKDNZKEhn0P+Hrv9voo5VGrN0DxyRojmriIW33MN90MjzN3g==" saltValue="oN/2xTeTcJs6vIMKgFr5qQ==" spinCount="100000" sheet="1" formatColumns="0" formatRows="0" selectLockedCells="1"/>
  <customSheetViews>
    <customSheetView guid="{0E092BDC-3957-4C87-8B28-CA7D5BE06471}" scale="90" showPageBreaks="1" showGridLines="0" printArea="1" view="pageBreakPreview" topLeftCell="A13">
      <selection activeCell="E26" sqref="E26"/>
      <rowBreaks count="1" manualBreakCount="1">
        <brk id="21" max="4" man="1"/>
      </rowBreaks>
      <pageMargins left="0.75" right="0.63" top="0.57999999999999996" bottom="0.6" header="0.34" footer="0.35"/>
      <pageSetup scale="90" orientation="portrait" r:id="rId1"/>
      <headerFooter alignWithMargins="0">
        <oddFooter>&amp;R&amp;"Book Antiqua,Bold"&amp;8 Page &amp;P of &amp;N</oddFooter>
      </headerFooter>
    </customSheetView>
    <customSheetView guid="{8251F7CF-3BD9-4B5B-87F8-D52944F7C7EB}"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
      <headerFooter alignWithMargins="0">
        <oddFooter>&amp;R&amp;"Book Antiqua,Bold"&amp;8 Page &amp;P of &amp;N</oddFooter>
      </headerFooter>
    </customSheetView>
    <customSheetView guid="{C5EDD9E3-0801-4479-8600-A80B0FCFDF0B}"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E51D3662-FFCE-4FD6-A590-7DDC9E38C41F}" scale="90" showPageBreaks="1" showGridLines="0" printArea="1" view="pageBreakPreview" topLeftCell="A4">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15">
      <selection activeCell="E21" sqref="E21"/>
      <rowBreaks count="1" manualBreakCount="1">
        <brk id="22" max="7"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411A9530-0D0C-4B35-9EA1-9B5C01A6D434}" scale="90" showPageBreaks="1" showGridLines="0" printArea="1" view="pageBreakPreview" topLeftCell="A39">
      <selection activeCell="E22" sqref="E22"/>
      <rowBreaks count="2" manualBreakCount="2">
        <brk id="22" max="7" man="1"/>
        <brk id="59" max="6" man="1"/>
      </rowBreaks>
      <pageMargins left="0.75" right="0.63" top="0.57999999999999996" bottom="0.6" header="0.34" footer="0.35"/>
      <pageSetup scale="90" orientation="portrait" r:id="rId21"/>
      <headerFooter alignWithMargins="0">
        <oddFooter>&amp;R&amp;"Book Antiqua,Bold"&amp;8 Page &amp;P of &amp;N</oddFooter>
      </headerFooter>
    </customSheetView>
    <customSheetView guid="{947820D2-0A7A-434D-8E10-DC5CD0A6C78E}" scale="90" showPageBreaks="1" showGridLines="0" printArea="1" view="pageBreakPreview" topLeftCell="A9">
      <selection activeCell="E48" sqref="E48"/>
      <rowBreaks count="1" manualBreakCount="1">
        <brk id="21" max="4" man="1"/>
      </rowBreaks>
      <pageMargins left="0.75" right="0.63" top="0.57999999999999996" bottom="0.6" header="0.34" footer="0.35"/>
      <pageSetup scale="90" orientation="portrait" r:id="rId22"/>
      <headerFooter alignWithMargins="0">
        <oddFooter>&amp;R&amp;"Book Antiqua,Bold"&amp;8 Page &amp;P of &amp;N</oddFooter>
      </headerFooter>
    </customSheetView>
    <customSheetView guid="{2CACF0B6-9BA9-4239-9E70-81429B6F696E}" scale="90" showPageBreaks="1" showGridLines="0" printArea="1" view="pageBreakPreview" topLeftCell="A4">
      <selection activeCell="E20" sqref="E20"/>
      <rowBreaks count="1" manualBreakCount="1">
        <brk id="21" max="4" man="1"/>
      </rowBreaks>
      <pageMargins left="0.75" right="0.63" top="0.57999999999999996" bottom="0.6" header="0.34" footer="0.35"/>
      <pageSetup scale="90" orientation="portrait" r:id="rId23"/>
      <headerFooter alignWithMargins="0">
        <oddFooter>&amp;R&amp;"Book Antiqua,Bold"&amp;8 Page &amp;P of &amp;N</oddFooter>
      </headerFooter>
    </customSheetView>
  </customSheetViews>
  <mergeCells count="55">
    <mergeCell ref="A43:A45"/>
    <mergeCell ref="B32:D32"/>
    <mergeCell ref="A25:A27"/>
    <mergeCell ref="A31:A33"/>
    <mergeCell ref="B45:D45"/>
    <mergeCell ref="A37:A39"/>
    <mergeCell ref="B37:D37"/>
    <mergeCell ref="B35:D35"/>
    <mergeCell ref="B31:D31"/>
    <mergeCell ref="B33:D33"/>
    <mergeCell ref="B39:D39"/>
    <mergeCell ref="B43:D43"/>
    <mergeCell ref="B38:D38"/>
    <mergeCell ref="B44:D44"/>
    <mergeCell ref="B26:D26"/>
    <mergeCell ref="B27:D27"/>
    <mergeCell ref="B47:D47"/>
    <mergeCell ref="B48:D48"/>
    <mergeCell ref="B50:D50"/>
    <mergeCell ref="A52:E52"/>
    <mergeCell ref="B51:D51"/>
    <mergeCell ref="A49:A51"/>
    <mergeCell ref="B49:D49"/>
    <mergeCell ref="A46:A48"/>
    <mergeCell ref="B46:D46"/>
    <mergeCell ref="B10:D10"/>
    <mergeCell ref="B11:D11"/>
    <mergeCell ref="B12:D12"/>
    <mergeCell ref="A8:D8"/>
    <mergeCell ref="B25:D25"/>
    <mergeCell ref="B18:D18"/>
    <mergeCell ref="A19:A21"/>
    <mergeCell ref="A22:A24"/>
    <mergeCell ref="B22:D22"/>
    <mergeCell ref="B23:D23"/>
    <mergeCell ref="B24:D24"/>
    <mergeCell ref="B19:D19"/>
    <mergeCell ref="B20:D20"/>
    <mergeCell ref="B21:D21"/>
    <mergeCell ref="A3:E3"/>
    <mergeCell ref="A16:E16"/>
    <mergeCell ref="B58:E58"/>
    <mergeCell ref="A40:A42"/>
    <mergeCell ref="B40:D40"/>
    <mergeCell ref="B41:D41"/>
    <mergeCell ref="B42:D42"/>
    <mergeCell ref="A28:A30"/>
    <mergeCell ref="B28:D28"/>
    <mergeCell ref="B29:D29"/>
    <mergeCell ref="B30:D30"/>
    <mergeCell ref="A34:A36"/>
    <mergeCell ref="B34:D34"/>
    <mergeCell ref="B36:D36"/>
    <mergeCell ref="A5:E5"/>
    <mergeCell ref="B9:D9"/>
  </mergeCells>
  <phoneticPr fontId="7" type="noConversion"/>
  <dataValidations count="1">
    <dataValidation type="decimal" allowBlank="1" showInputMessage="1" showErrorMessage="1" error="Enter period in numeric figure only !" sqref="E20:E51" xr:uid="{00000000-0002-0000-0D00-000000000000}">
      <formula1>0</formula1>
      <formula2>100</formula2>
    </dataValidation>
  </dataValidations>
  <pageMargins left="0.75" right="0.63" top="0.57999999999999996" bottom="0.6" header="0.34" footer="0.35"/>
  <pageSetup scale="90" orientation="portrait" r:id="rId24"/>
  <headerFooter alignWithMargins="0">
    <oddFooter>&amp;R&amp;"Book Antiqua,Bold"&amp;8 Page &amp;P of &amp;N</oddFooter>
  </headerFooter>
  <rowBreaks count="1" manualBreakCount="1">
    <brk id="21" max="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zoomScaleSheetLayoutView="100" workbookViewId="0">
      <selection activeCell="H22" sqref="H22"/>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:CC/NT/W-SCADA/DOM/A06/23/05954</v>
      </c>
      <c r="B1" s="20"/>
      <c r="C1" s="20"/>
      <c r="D1" s="20"/>
      <c r="E1" s="21" t="str">
        <f>"Attachment-09 "</f>
        <v xml:space="preserve">Attachment-09 </v>
      </c>
    </row>
    <row r="3" spans="1:9" ht="72.75" customHeight="1">
      <c r="A3" s="1016" t="str">
        <f>'Attach 2(JV)'!A3</f>
        <v>Package - I: Replacement/Upgradation of existing SCADA/EMS at ERLDC and SLDCs in Eastern Region under ‘Implementation of Unified Load Despatch and Communication (ULDC) Phase-III (SCADA/EMS upgradation project)-Eastern Region</v>
      </c>
      <c r="B3" s="1016"/>
      <c r="C3" s="1016"/>
      <c r="D3" s="1016"/>
      <c r="E3" s="1016"/>
      <c r="F3" s="3"/>
      <c r="G3" s="10"/>
      <c r="H3" s="3"/>
    </row>
    <row r="4" spans="1:9" ht="20.100000000000001" customHeight="1">
      <c r="A4" s="6"/>
      <c r="H4" s="11"/>
      <c r="I4" s="12"/>
    </row>
    <row r="5" spans="1:9" ht="20.100000000000001" customHeight="1">
      <c r="A5" s="1017" t="s">
        <v>369</v>
      </c>
      <c r="B5" s="1017"/>
      <c r="C5" s="1017"/>
      <c r="D5" s="1017"/>
      <c r="E5" s="1017"/>
      <c r="F5" s="4"/>
      <c r="H5" s="11"/>
      <c r="I5" s="12"/>
    </row>
    <row r="6" spans="1:9" ht="20.100000000000001" customHeight="1">
      <c r="A6" s="7"/>
      <c r="H6" s="11"/>
      <c r="I6" s="12"/>
    </row>
    <row r="7" spans="1:9" ht="20.100000000000001" customHeight="1">
      <c r="A7" s="15" t="str">
        <f>'Attach 2(JV)'!A7</f>
        <v>Bidder’s Name and Address (Sole Bidder) :</v>
      </c>
      <c r="E7" s="16" t="str">
        <f>'Attach 2(JV)'!E7</f>
        <v>To:</v>
      </c>
      <c r="H7" s="11"/>
      <c r="I7" s="12"/>
    </row>
    <row r="8" spans="1:9" ht="36" customHeight="1">
      <c r="A8" s="1019" t="str">
        <f>'Attach 2(JV)'!A8</f>
        <v/>
      </c>
      <c r="B8" s="1019"/>
      <c r="C8" s="1019"/>
      <c r="D8" s="1019"/>
      <c r="E8" s="13" t="str">
        <f>'Attach 2(JV)'!E8</f>
        <v>Contract Services</v>
      </c>
      <c r="H8" s="11"/>
      <c r="I8" s="12"/>
    </row>
    <row r="9" spans="1:9" ht="20.100000000000001" customHeight="1">
      <c r="A9" s="14" t="s">
        <v>337</v>
      </c>
      <c r="B9" s="697" t="str">
        <f>'Attach 2(JV)'!B9</f>
        <v/>
      </c>
      <c r="C9" s="697"/>
      <c r="D9" s="697"/>
      <c r="E9" s="13" t="str">
        <f>'Attach 2(JV)'!E9</f>
        <v>Power Grid Corporation of India Ltd.,</v>
      </c>
      <c r="H9" s="11"/>
      <c r="I9" s="12"/>
    </row>
    <row r="10" spans="1:9" ht="20.100000000000001" customHeight="1">
      <c r="A10" s="14" t="s">
        <v>339</v>
      </c>
      <c r="B10" s="697" t="str">
        <f>'Attach 2(JV)'!B10</f>
        <v/>
      </c>
      <c r="C10" s="697"/>
      <c r="D10" s="697"/>
      <c r="E10" s="13" t="str">
        <f>'Attach 2(JV)'!E10</f>
        <v>"Saudamini", Plot No. 2, Sector 29</v>
      </c>
      <c r="H10" s="11"/>
      <c r="I10" s="12"/>
    </row>
    <row r="11" spans="1:9" ht="20.100000000000001" customHeight="1">
      <c r="B11" s="697" t="str">
        <f>'Attach 2(JV)'!B11</f>
        <v/>
      </c>
      <c r="C11" s="697"/>
      <c r="D11" s="697"/>
      <c r="E11" s="13" t="str">
        <f>'Attach 2(JV)'!E11</f>
        <v>Gurgaon (Haryana) - 122001</v>
      </c>
    </row>
    <row r="12" spans="1:9" ht="20.100000000000001" customHeight="1">
      <c r="A12" s="7"/>
      <c r="B12" s="697" t="str">
        <f>'Attach 2(JV)'!B12</f>
        <v/>
      </c>
      <c r="C12" s="697"/>
      <c r="D12" s="697"/>
      <c r="E12" s="13"/>
    </row>
    <row r="13" spans="1:9" ht="20.100000000000001" customHeight="1">
      <c r="A13" s="7"/>
      <c r="B13" s="200"/>
      <c r="C13" s="200"/>
      <c r="D13" s="200"/>
      <c r="G13" s="13"/>
    </row>
    <row r="14" spans="1:9" ht="20.100000000000001" customHeight="1">
      <c r="A14" s="5" t="s">
        <v>331</v>
      </c>
    </row>
    <row r="15" spans="1:9" ht="20.100000000000001" customHeight="1">
      <c r="A15" s="7"/>
    </row>
    <row r="16" spans="1:9" ht="57" customHeight="1">
      <c r="A16" s="1018" t="s">
        <v>904</v>
      </c>
      <c r="B16" s="1018"/>
      <c r="C16" s="1018"/>
      <c r="D16" s="1018"/>
      <c r="E16" s="1018"/>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22</v>
      </c>
      <c r="B21" s="216" t="str">
        <f>'Attach 2(JV)'!B24</f>
        <v/>
      </c>
      <c r="C21" s="19"/>
      <c r="D21" s="23" t="s">
        <v>20</v>
      </c>
      <c r="E21" s="304" t="str">
        <f>'Attach 2(JV)'!E24</f>
        <v/>
      </c>
    </row>
    <row r="22" spans="1:5" ht="33" customHeight="1">
      <c r="A22" s="22" t="s">
        <v>23</v>
      </c>
      <c r="B22" s="304" t="str">
        <f>'Attach 2(JV)'!B25</f>
        <v/>
      </c>
      <c r="C22" s="19"/>
      <c r="D22" s="23" t="s">
        <v>21</v>
      </c>
      <c r="E22" s="304"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wNzkzVvjHue4c0+XwvHN2Xq8CRc/gh5bYeyJIlBHUAf+Wxuq1kTtX91/D64xEGGQfviAAK8i0flK8wdNt3p98w==" saltValue="XLN/mHKZPuoNhwC9PLJR4Q==" spinCount="100000" sheet="1" formatColumns="0" formatRows="0" selectLockedCells="1"/>
  <customSheetViews>
    <customSheetView guid="{0E092BDC-3957-4C87-8B28-CA7D5BE06471}" showPageBreaks="1" showGridLines="0" printArea="1" view="pageBreakPreview">
      <selection activeCell="J16" sqref="J16"/>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4">
      <selection activeCell="J16" sqref="J16"/>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0">
      <selection activeCell="J16" sqref="J16"/>
      <pageMargins left="0.75" right="0.63" top="0.57999999999999996" bottom="0.6" header="0.34" footer="0.35"/>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E51D3662-FFCE-4FD6-A590-7DDC9E38C41F}" showPageBreaks="1" showGridLines="0" printArea="1" view="pageBreakPreview" topLeftCell="A16">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I16" sqref="I16"/>
      <pageMargins left="0.75" right="0.63" top="0.57999999999999996" bottom="0.6" header="0.34" footer="0.35"/>
      <pageSetup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0">
      <selection activeCell="J16" sqref="J16"/>
      <pageMargins left="0.75" right="0.63" top="0.57999999999999996" bottom="0.6" header="0.34" footer="0.35"/>
      <pageSetup orientation="portrait" r:id="rId21"/>
      <headerFooter alignWithMargins="0">
        <oddFooter>&amp;R&amp;"Book Antiqua,Bold"&amp;8 Page &amp;P of &amp;N</oddFooter>
      </headerFooter>
    </customSheetView>
    <customSheetView guid="{947820D2-0A7A-434D-8E10-DC5CD0A6C78E}" showPageBreaks="1" showGridLines="0" printArea="1" view="pageBreakPreview" topLeftCell="A4">
      <selection activeCell="J16" sqref="J16"/>
      <pageMargins left="0.75" right="0.63" top="0.57999999999999996" bottom="0.6" header="0.34" footer="0.35"/>
      <pageSetup orientation="portrait" r:id="rId22"/>
      <headerFooter alignWithMargins="0">
        <oddFooter>&amp;R&amp;"Book Antiqua,Bold"&amp;8 Page &amp;P of &amp;N</oddFooter>
      </headerFooter>
    </customSheetView>
    <customSheetView guid="{2CACF0B6-9BA9-4239-9E70-81429B6F696E}" showPageBreaks="1" showGridLines="0" printArea="1" view="pageBreakPreview" topLeftCell="A11">
      <selection activeCell="J16" sqref="J16"/>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zoomScaleSheetLayoutView="100" workbookViewId="0">
      <selection activeCell="B18" sqref="B18:C18"/>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2(JV)'!A1</f>
        <v>Specification No. :CC/NT/W-SCADA/DOM/A06/23/05954</v>
      </c>
      <c r="B1" s="25"/>
      <c r="C1" s="25"/>
      <c r="D1" s="25"/>
      <c r="E1" s="26" t="str">
        <f>"Attachment-10 "</f>
        <v xml:space="preserve">Attachment-10 </v>
      </c>
    </row>
    <row r="2" spans="1:26" ht="19.5" customHeight="1">
      <c r="Z2" s="180">
        <f>'Attach 2(JV)'!Z2</f>
        <v>0</v>
      </c>
    </row>
    <row r="3" spans="1:26" ht="65.25" customHeight="1">
      <c r="A3" s="694" t="str">
        <f>'Attach 2(QR)'!A3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26" ht="19.5" customHeight="1">
      <c r="A4" s="31"/>
      <c r="H4" s="33"/>
      <c r="I4" s="12"/>
    </row>
    <row r="5" spans="1:26" ht="19.5" customHeight="1">
      <c r="A5" s="695" t="s">
        <v>372</v>
      </c>
      <c r="B5" s="695"/>
      <c r="C5" s="695"/>
      <c r="D5" s="695"/>
      <c r="E5" s="695"/>
      <c r="F5" s="34"/>
      <c r="H5" s="33"/>
      <c r="I5" s="12"/>
    </row>
    <row r="6" spans="1:26" ht="19.5" customHeight="1">
      <c r="A6" s="35"/>
      <c r="H6" s="33"/>
      <c r="I6" s="12"/>
    </row>
    <row r="7" spans="1:26" ht="19.5" customHeight="1">
      <c r="A7" s="36" t="str">
        <f>'Attach 2(JV)'!A7</f>
        <v>Bidder’s Name and Address (Sole Bidder) :</v>
      </c>
      <c r="B7" s="35"/>
      <c r="C7" s="35"/>
      <c r="D7" s="16" t="str">
        <f>'Attach 2(JV)'!E7</f>
        <v>To:</v>
      </c>
      <c r="H7" s="33"/>
      <c r="I7" s="12"/>
    </row>
    <row r="8" spans="1:26" ht="36" customHeight="1">
      <c r="A8" s="693" t="str">
        <f>'Attach 2(JV)'!A8</f>
        <v/>
      </c>
      <c r="B8" s="693"/>
      <c r="C8" s="693"/>
      <c r="D8" s="13" t="str">
        <f>'Attach 2(JV)'!E8</f>
        <v>Contract Services</v>
      </c>
      <c r="H8" s="33"/>
      <c r="I8" s="12"/>
    </row>
    <row r="9" spans="1:26" ht="19.5" customHeight="1">
      <c r="A9" s="14" t="s">
        <v>337</v>
      </c>
      <c r="B9" s="697" t="str">
        <f>'Attach 2(JV)'!B9</f>
        <v/>
      </c>
      <c r="C9" s="697"/>
      <c r="D9" s="13" t="str">
        <f>'Attach 2(JV)'!E9</f>
        <v>Power Grid Corporation of India Ltd.,</v>
      </c>
      <c r="H9" s="33"/>
      <c r="I9" s="12"/>
    </row>
    <row r="10" spans="1:26" ht="19.5" customHeight="1">
      <c r="A10" s="14" t="s">
        <v>339</v>
      </c>
      <c r="B10" s="697" t="str">
        <f>'Attach 2(JV)'!B10</f>
        <v/>
      </c>
      <c r="C10" s="697"/>
      <c r="D10" s="13" t="str">
        <f>'Attach 2(JV)'!E10</f>
        <v>"Saudamini", Plot No. 2, Sector 29</v>
      </c>
      <c r="H10" s="33"/>
      <c r="I10" s="12"/>
    </row>
    <row r="11" spans="1:26" ht="19.5" customHeight="1">
      <c r="B11" s="697" t="str">
        <f>'Attach 2(JV)'!B11</f>
        <v/>
      </c>
      <c r="C11" s="697"/>
      <c r="D11" s="13" t="str">
        <f>'Attach 2(JV)'!E11</f>
        <v>Gurgaon (Haryana) - 122001</v>
      </c>
    </row>
    <row r="12" spans="1:26" ht="19.5" customHeight="1">
      <c r="A12" s="35"/>
      <c r="B12" s="697" t="str">
        <f>'Attach 2(JV)'!B12</f>
        <v/>
      </c>
      <c r="C12" s="697"/>
      <c r="D12" s="13"/>
    </row>
    <row r="13" spans="1:26" ht="19.5" customHeight="1">
      <c r="A13" s="32" t="s">
        <v>331</v>
      </c>
    </row>
    <row r="14" spans="1:26" ht="9.9499999999999993" customHeight="1">
      <c r="A14" s="35"/>
    </row>
    <row r="15" spans="1:26" ht="197.25" customHeight="1">
      <c r="A15" s="1024" t="s">
        <v>925</v>
      </c>
      <c r="B15" s="696"/>
      <c r="C15" s="696"/>
      <c r="D15" s="696"/>
      <c r="E15" s="696"/>
      <c r="F15" s="37"/>
      <c r="G15" s="37"/>
      <c r="H15" s="37"/>
    </row>
    <row r="16" spans="1:26" ht="19.5" customHeight="1">
      <c r="A16" s="35"/>
      <c r="B16" s="35"/>
      <c r="C16" s="35"/>
      <c r="D16" s="35"/>
      <c r="E16" s="35"/>
      <c r="F16" s="37"/>
      <c r="G16" s="37"/>
      <c r="H16" s="37"/>
    </row>
    <row r="17" spans="1:8" s="27" customFormat="1" ht="72" customHeight="1">
      <c r="A17" s="53" t="s">
        <v>335</v>
      </c>
      <c r="B17" s="1004" t="s">
        <v>113</v>
      </c>
      <c r="C17" s="1004"/>
      <c r="D17" s="53" t="s">
        <v>114</v>
      </c>
      <c r="E17" s="53" t="s">
        <v>115</v>
      </c>
      <c r="G17" s="37"/>
      <c r="H17" s="37"/>
    </row>
    <row r="18" spans="1:8" ht="26.1" customHeight="1">
      <c r="A18" s="111">
        <v>1</v>
      </c>
      <c r="B18" s="1021"/>
      <c r="C18" s="1021"/>
      <c r="D18" s="344"/>
      <c r="E18" s="344"/>
      <c r="F18" s="37"/>
      <c r="G18" s="37"/>
      <c r="H18" s="37"/>
    </row>
    <row r="19" spans="1:8" ht="26.1" customHeight="1">
      <c r="A19" s="111">
        <v>2</v>
      </c>
      <c r="B19" s="1021"/>
      <c r="C19" s="1021"/>
      <c r="D19" s="344"/>
      <c r="E19" s="344"/>
      <c r="F19" s="37"/>
      <c r="G19" s="37"/>
      <c r="H19" s="37"/>
    </row>
    <row r="20" spans="1:8" ht="26.1" customHeight="1">
      <c r="A20" s="111">
        <v>3</v>
      </c>
      <c r="B20" s="1021"/>
      <c r="C20" s="1021"/>
      <c r="D20" s="344"/>
      <c r="E20" s="344"/>
      <c r="F20" s="37"/>
      <c r="G20" s="37"/>
      <c r="H20" s="37"/>
    </row>
    <row r="21" spans="1:8" ht="26.1" customHeight="1">
      <c r="A21" s="111">
        <v>4</v>
      </c>
      <c r="B21" s="1021"/>
      <c r="C21" s="1021"/>
      <c r="D21" s="344"/>
      <c r="E21" s="344"/>
      <c r="F21" s="37"/>
      <c r="G21" s="37"/>
      <c r="H21" s="37"/>
    </row>
    <row r="22" spans="1:8" ht="26.1" customHeight="1">
      <c r="A22" s="111">
        <v>5</v>
      </c>
      <c r="B22" s="1021"/>
      <c r="C22" s="1021"/>
      <c r="D22" s="344"/>
      <c r="E22" s="344"/>
      <c r="F22" s="37"/>
      <c r="G22" s="37"/>
      <c r="H22" s="37"/>
    </row>
    <row r="23" spans="1:8" ht="86.25" customHeight="1">
      <c r="A23" s="1022" t="s">
        <v>927</v>
      </c>
      <c r="B23" s="1022"/>
      <c r="C23" s="1022"/>
      <c r="D23" s="1022"/>
      <c r="E23" s="1022"/>
      <c r="F23" s="37"/>
      <c r="G23" s="37"/>
      <c r="H23" s="37"/>
    </row>
    <row r="24" spans="1:8" ht="163.5" customHeight="1">
      <c r="A24" s="1023" t="s">
        <v>926</v>
      </c>
      <c r="B24" s="1023"/>
      <c r="C24" s="1023"/>
      <c r="D24" s="1023"/>
      <c r="E24" s="1023"/>
      <c r="F24" s="37"/>
      <c r="G24" s="37"/>
      <c r="H24" s="37"/>
    </row>
    <row r="25" spans="1:8" ht="36" customHeight="1">
      <c r="A25" s="81" t="s">
        <v>371</v>
      </c>
      <c r="B25" s="1009" t="s">
        <v>866</v>
      </c>
      <c r="C25" s="1009"/>
      <c r="D25" s="1009"/>
      <c r="E25" s="1009"/>
    </row>
    <row r="26" spans="1:8" ht="26.1" customHeight="1">
      <c r="A26" s="39" t="s">
        <v>22</v>
      </c>
      <c r="B26" s="85" t="str">
        <f>'Attach 2(JV)'!B24</f>
        <v/>
      </c>
      <c r="C26" s="40" t="s">
        <v>20</v>
      </c>
      <c r="D26" s="298" t="str">
        <f>'Attach 2(JV)'!E24</f>
        <v/>
      </c>
    </row>
    <row r="27" spans="1:8" ht="26.1" customHeight="1">
      <c r="A27" s="39" t="s">
        <v>23</v>
      </c>
      <c r="B27" s="298" t="str">
        <f>'Attach 2(JV)'!B25</f>
        <v/>
      </c>
      <c r="C27" s="40" t="s">
        <v>21</v>
      </c>
      <c r="D27" s="298" t="str">
        <f>'Attach 2(JV)'!E25</f>
        <v/>
      </c>
    </row>
    <row r="28" spans="1:8" ht="26.1" customHeight="1">
      <c r="B28" s="43"/>
      <c r="C28" s="40"/>
      <c r="D28" s="40"/>
      <c r="E28" s="43"/>
    </row>
    <row r="29" spans="1:8" ht="20.100000000000001" hidden="1" customHeight="1">
      <c r="A29" s="24" t="str">
        <f>A1</f>
        <v>Specification No. :CC/NT/W-SCADA/DOM/A06/23/05954</v>
      </c>
      <c r="B29" s="25"/>
      <c r="C29" s="25"/>
      <c r="D29" s="25"/>
      <c r="E29" s="26" t="str">
        <f>E1</f>
        <v xml:space="preserve">Attachment-10 </v>
      </c>
    </row>
    <row r="30" spans="1:8" ht="19.5" hidden="1" customHeight="1"/>
    <row r="31" spans="1:8" ht="48" hidden="1" customHeight="1">
      <c r="A31" s="694" t="str">
        <f>A3</f>
        <v>Package - I: Replacement/Upgradation of existing SCADA/EMS at ERLDC and SLDCs in Eastern Region under ‘Implementation of Unified Load Despatch and Communication (ULDC) Phase-III (SCADA/EMS upgradation project)-Eastern Region</v>
      </c>
      <c r="B31" s="694"/>
      <c r="C31" s="694"/>
      <c r="D31" s="694"/>
      <c r="E31" s="694"/>
    </row>
    <row r="32" spans="1:8" ht="19.5" hidden="1" customHeight="1">
      <c r="A32" s="31"/>
    </row>
    <row r="33" spans="1:5" ht="19.5" hidden="1" customHeight="1">
      <c r="A33" s="695" t="s">
        <v>372</v>
      </c>
      <c r="B33" s="695"/>
      <c r="C33" s="695"/>
      <c r="D33" s="695"/>
      <c r="E33" s="695"/>
    </row>
    <row r="34" spans="1:5" ht="19.5" hidden="1" customHeight="1">
      <c r="A34" s="35"/>
    </row>
    <row r="35" spans="1:5" ht="19.5" hidden="1" customHeight="1">
      <c r="A35" s="36" t="str">
        <f>'Attach 2(JV)'!A15</f>
        <v>Name(s) and Addresse(s) of other partner(s)</v>
      </c>
      <c r="B35" s="35"/>
      <c r="C35" s="35"/>
      <c r="D35" s="16" t="str">
        <f>D7</f>
        <v>To:</v>
      </c>
    </row>
    <row r="36" spans="1:5" ht="19.5" hidden="1" customHeight="1">
      <c r="A36" s="36" t="str">
        <f>'Attach 2(JV)'!B16</f>
        <v/>
      </c>
      <c r="B36" s="35"/>
      <c r="C36" s="35"/>
      <c r="D36" s="13" t="str">
        <f>D8</f>
        <v>Contract Services</v>
      </c>
    </row>
    <row r="37" spans="1:5" ht="19.5" hidden="1" customHeight="1">
      <c r="A37" s="14" t="s">
        <v>337</v>
      </c>
      <c r="B37" s="697" t="str">
        <f>'Attach 2(JV)'!B17:D17</f>
        <v/>
      </c>
      <c r="C37" s="697"/>
      <c r="D37" s="13" t="str">
        <f>D9</f>
        <v>Power Grid Corporation of India Ltd.,</v>
      </c>
    </row>
    <row r="38" spans="1:5" ht="19.5" hidden="1" customHeight="1">
      <c r="A38" s="14" t="s">
        <v>339</v>
      </c>
      <c r="B38" s="697" t="str">
        <f>'Attach 2(JV)'!B18:D18</f>
        <v/>
      </c>
      <c r="C38" s="697"/>
      <c r="D38" s="13" t="str">
        <f>D10</f>
        <v>"Saudamini", Plot No. 2, Sector 29</v>
      </c>
    </row>
    <row r="39" spans="1:5" ht="19.5" hidden="1" customHeight="1">
      <c r="B39" s="697" t="str">
        <f>'Attach 2(JV)'!B19:D19</f>
        <v/>
      </c>
      <c r="C39" s="697"/>
      <c r="D39" s="13" t="str">
        <f>D11</f>
        <v>Gurgaon (Haryana) - 122001</v>
      </c>
    </row>
    <row r="40" spans="1:5" ht="19.5" hidden="1" customHeight="1">
      <c r="A40" s="35"/>
      <c r="B40" s="697" t="str">
        <f>'Attach 2(JV)'!B20:D20</f>
        <v/>
      </c>
      <c r="C40" s="697"/>
      <c r="D40" s="13"/>
    </row>
    <row r="41" spans="1:5" ht="19.5" hidden="1" customHeight="1">
      <c r="A41" s="32" t="s">
        <v>331</v>
      </c>
    </row>
    <row r="42" spans="1:5" ht="19.5" hidden="1" customHeight="1">
      <c r="A42" s="35"/>
    </row>
    <row r="43" spans="1:5" ht="33.75" hidden="1" customHeight="1">
      <c r="A43" s="696" t="s">
        <v>373</v>
      </c>
      <c r="B43" s="696"/>
      <c r="C43" s="696"/>
      <c r="D43" s="696"/>
      <c r="E43" s="696"/>
    </row>
    <row r="44" spans="1:5" ht="19.5" hidden="1" customHeight="1">
      <c r="A44" s="35"/>
      <c r="B44" s="35"/>
      <c r="C44" s="35"/>
      <c r="D44" s="35"/>
      <c r="E44" s="35"/>
    </row>
    <row r="45" spans="1:5" ht="72" hidden="1" customHeight="1">
      <c r="A45" s="53" t="s">
        <v>335</v>
      </c>
      <c r="B45" s="1004" t="s">
        <v>113</v>
      </c>
      <c r="C45" s="1004"/>
      <c r="D45" s="53" t="s">
        <v>114</v>
      </c>
      <c r="E45" s="53" t="s">
        <v>115</v>
      </c>
    </row>
    <row r="46" spans="1:5" ht="25.5" hidden="1" customHeight="1">
      <c r="A46" s="111">
        <v>1</v>
      </c>
      <c r="B46" s="1020"/>
      <c r="C46" s="1020"/>
      <c r="D46" s="348"/>
      <c r="E46" s="348"/>
    </row>
    <row r="47" spans="1:5" ht="25.5" hidden="1" customHeight="1">
      <c r="A47" s="111">
        <v>2</v>
      </c>
      <c r="B47" s="1020"/>
      <c r="C47" s="1020"/>
      <c r="D47" s="348"/>
      <c r="E47" s="348"/>
    </row>
    <row r="48" spans="1:5" ht="25.5" hidden="1" customHeight="1">
      <c r="A48" s="111">
        <v>3</v>
      </c>
      <c r="B48" s="1020"/>
      <c r="C48" s="1020"/>
      <c r="D48" s="348"/>
      <c r="E48" s="348"/>
    </row>
    <row r="49" spans="1:5" ht="25.5" hidden="1" customHeight="1">
      <c r="A49" s="111">
        <v>4</v>
      </c>
      <c r="B49" s="1020"/>
      <c r="C49" s="1020"/>
      <c r="D49" s="348"/>
      <c r="E49" s="348"/>
    </row>
    <row r="50" spans="1:5" ht="25.5" hidden="1" customHeight="1">
      <c r="A50" s="111">
        <v>5</v>
      </c>
      <c r="B50" s="1020"/>
      <c r="C50" s="1020"/>
      <c r="D50" s="348"/>
      <c r="E50" s="348"/>
    </row>
    <row r="51" spans="1:5" ht="25.5" hidden="1" customHeight="1">
      <c r="A51" s="111">
        <v>6</v>
      </c>
      <c r="B51" s="1020"/>
      <c r="C51" s="1020"/>
      <c r="D51" s="348"/>
      <c r="E51" s="348"/>
    </row>
    <row r="52" spans="1:5" ht="27.95" hidden="1" customHeight="1">
      <c r="A52" s="35"/>
      <c r="B52" s="35"/>
      <c r="C52" s="35"/>
      <c r="D52" s="35"/>
      <c r="E52" s="35"/>
    </row>
    <row r="53" spans="1:5" ht="27.95" hidden="1" customHeight="1">
      <c r="A53" s="231"/>
      <c r="B53" s="231"/>
      <c r="C53" s="231"/>
      <c r="D53" s="231"/>
      <c r="E53" s="231"/>
    </row>
    <row r="54" spans="1:5" ht="27.95" hidden="1" customHeight="1">
      <c r="A54" s="231" t="s">
        <v>22</v>
      </c>
      <c r="B54" s="85" t="str">
        <f>B26</f>
        <v/>
      </c>
      <c r="C54" s="231" t="s">
        <v>20</v>
      </c>
      <c r="D54" s="231" t="str">
        <f>D26</f>
        <v/>
      </c>
      <c r="E54" s="231"/>
    </row>
    <row r="55" spans="1:5" ht="27.95" hidden="1" customHeight="1">
      <c r="A55" s="231" t="s">
        <v>23</v>
      </c>
      <c r="B55" s="231" t="str">
        <f>B27</f>
        <v/>
      </c>
      <c r="C55" s="231" t="s">
        <v>21</v>
      </c>
      <c r="D55" s="231" t="str">
        <f>D27</f>
        <v/>
      </c>
      <c r="E55" s="231"/>
    </row>
    <row r="56" spans="1:5" ht="27.95" hidden="1" customHeight="1">
      <c r="A56" s="231"/>
      <c r="B56" s="231"/>
      <c r="C56" s="231"/>
      <c r="D56" s="231"/>
      <c r="E56" s="231"/>
    </row>
    <row r="57" spans="1:5" ht="19.5" hidden="1" customHeight="1">
      <c r="A57" s="24" t="str">
        <f>A29</f>
        <v>Specification No. :CC/NT/W-SCADA/DOM/A06/23/05954</v>
      </c>
      <c r="B57" s="25"/>
      <c r="C57" s="25"/>
      <c r="D57" s="25"/>
      <c r="E57" s="26" t="str">
        <f>E29</f>
        <v xml:space="preserve">Attachment-10 </v>
      </c>
    </row>
    <row r="58" spans="1:5" ht="19.5" hidden="1" customHeight="1"/>
    <row r="59" spans="1:5" ht="48" hidden="1" customHeight="1">
      <c r="A59" s="694" t="str">
        <f>A31</f>
        <v>Package - I: Replacement/Upgradation of existing SCADA/EMS at ERLDC and SLDCs in Eastern Region under ‘Implementation of Unified Load Despatch and Communication (ULDC) Phase-III (SCADA/EMS upgradation project)-Eastern Region</v>
      </c>
      <c r="B59" s="694"/>
      <c r="C59" s="694"/>
      <c r="D59" s="694"/>
      <c r="E59" s="694"/>
    </row>
    <row r="60" spans="1:5" ht="19.5" hidden="1" customHeight="1">
      <c r="A60" s="31"/>
    </row>
    <row r="61" spans="1:5" ht="19.5" hidden="1" customHeight="1">
      <c r="A61" s="695" t="s">
        <v>372</v>
      </c>
      <c r="B61" s="695"/>
      <c r="C61" s="695"/>
      <c r="D61" s="695"/>
      <c r="E61" s="695"/>
    </row>
    <row r="62" spans="1:5" ht="19.5" hidden="1" customHeight="1">
      <c r="A62" s="35"/>
    </row>
    <row r="63" spans="1:5" ht="19.5" hidden="1" customHeight="1">
      <c r="A63" s="36" t="str">
        <f>'Attach 2(JV)'!A15</f>
        <v>Name(s) and Addresse(s) of other partner(s)</v>
      </c>
      <c r="B63" s="35"/>
      <c r="C63" s="35"/>
      <c r="D63" s="16" t="str">
        <f>D7</f>
        <v>To:</v>
      </c>
    </row>
    <row r="64" spans="1:5" ht="19.5" hidden="1" customHeight="1">
      <c r="A64" s="36" t="str">
        <f>'Attach 2(JV)'!E16</f>
        <v/>
      </c>
      <c r="B64" s="35"/>
      <c r="C64" s="35"/>
      <c r="D64" s="13" t="str">
        <f>D8</f>
        <v>Contract Services</v>
      </c>
    </row>
    <row r="65" spans="1:5" ht="19.5" hidden="1" customHeight="1">
      <c r="A65" s="14" t="s">
        <v>337</v>
      </c>
      <c r="B65" s="697" t="str">
        <f>'Attach 2(JV)'!E17</f>
        <v/>
      </c>
      <c r="C65" s="697"/>
      <c r="D65" s="13" t="str">
        <f>D9</f>
        <v>Power Grid Corporation of India Ltd.,</v>
      </c>
    </row>
    <row r="66" spans="1:5" ht="19.5" hidden="1" customHeight="1">
      <c r="A66" s="14" t="s">
        <v>339</v>
      </c>
      <c r="B66" s="697" t="str">
        <f>'Attach 2(JV)'!E18</f>
        <v/>
      </c>
      <c r="C66" s="697"/>
      <c r="D66" s="13" t="str">
        <f>D10</f>
        <v>"Saudamini", Plot No. 2, Sector 29</v>
      </c>
    </row>
    <row r="67" spans="1:5" ht="19.5" hidden="1" customHeight="1">
      <c r="B67" s="697" t="str">
        <f>'Attach 2(JV)'!E19</f>
        <v/>
      </c>
      <c r="C67" s="697"/>
      <c r="D67" s="13" t="str">
        <f>D11</f>
        <v>Gurgaon (Haryana) - 122001</v>
      </c>
    </row>
    <row r="68" spans="1:5" ht="19.5" hidden="1" customHeight="1">
      <c r="A68" s="35"/>
      <c r="B68" s="697" t="str">
        <f>'Attach 2(JV)'!E20</f>
        <v/>
      </c>
      <c r="C68" s="697"/>
      <c r="D68" s="13"/>
    </row>
    <row r="69" spans="1:5" ht="19.5" hidden="1" customHeight="1">
      <c r="A69" s="32" t="s">
        <v>331</v>
      </c>
    </row>
    <row r="70" spans="1:5" ht="19.5" hidden="1" customHeight="1">
      <c r="A70" s="35"/>
    </row>
    <row r="71" spans="1:5" ht="33.75" hidden="1" customHeight="1">
      <c r="A71" s="696" t="s">
        <v>373</v>
      </c>
      <c r="B71" s="696"/>
      <c r="C71" s="696"/>
      <c r="D71" s="696"/>
      <c r="E71" s="696"/>
    </row>
    <row r="72" spans="1:5" ht="19.5" hidden="1" customHeight="1">
      <c r="A72" s="35"/>
      <c r="B72" s="35"/>
      <c r="C72" s="35"/>
      <c r="D72" s="35"/>
      <c r="E72" s="35"/>
    </row>
    <row r="73" spans="1:5" ht="72" hidden="1" customHeight="1">
      <c r="A73" s="53" t="s">
        <v>335</v>
      </c>
      <c r="B73" s="1004" t="s">
        <v>113</v>
      </c>
      <c r="C73" s="1004"/>
      <c r="D73" s="53" t="s">
        <v>114</v>
      </c>
      <c r="E73" s="53" t="s">
        <v>115</v>
      </c>
    </row>
    <row r="74" spans="1:5" ht="25.5" hidden="1" customHeight="1">
      <c r="A74" s="111">
        <v>1</v>
      </c>
      <c r="B74" s="1020"/>
      <c r="C74" s="1020"/>
      <c r="D74" s="348"/>
      <c r="E74" s="348"/>
    </row>
    <row r="75" spans="1:5" ht="25.5" hidden="1" customHeight="1">
      <c r="A75" s="111">
        <v>2</v>
      </c>
      <c r="B75" s="1020"/>
      <c r="C75" s="1020"/>
      <c r="D75" s="348"/>
      <c r="E75" s="348"/>
    </row>
    <row r="76" spans="1:5" ht="25.5" hidden="1" customHeight="1">
      <c r="A76" s="111">
        <v>3</v>
      </c>
      <c r="B76" s="1020"/>
      <c r="C76" s="1020"/>
      <c r="D76" s="348"/>
      <c r="E76" s="348"/>
    </row>
    <row r="77" spans="1:5" ht="25.5" hidden="1" customHeight="1">
      <c r="A77" s="111">
        <v>4</v>
      </c>
      <c r="B77" s="1020"/>
      <c r="C77" s="1020"/>
      <c r="D77" s="348"/>
      <c r="E77" s="348"/>
    </row>
    <row r="78" spans="1:5" ht="25.5" hidden="1" customHeight="1">
      <c r="A78" s="111">
        <v>5</v>
      </c>
      <c r="B78" s="1020"/>
      <c r="C78" s="1020"/>
      <c r="D78" s="348"/>
      <c r="E78" s="348"/>
    </row>
    <row r="79" spans="1:5" ht="25.5" hidden="1" customHeight="1">
      <c r="A79" s="111">
        <v>6</v>
      </c>
      <c r="B79" s="1020"/>
      <c r="C79" s="1020"/>
      <c r="D79" s="348"/>
      <c r="E79" s="348"/>
    </row>
    <row r="80" spans="1:5" ht="19.5" hidden="1" customHeight="1">
      <c r="A80" s="35"/>
      <c r="B80" s="35"/>
      <c r="C80" s="35"/>
      <c r="D80" s="35"/>
      <c r="E80" s="35"/>
    </row>
    <row r="81" spans="1:5" ht="24.75" hidden="1" customHeight="1">
      <c r="A81" s="231"/>
      <c r="B81" s="231"/>
      <c r="C81" s="231"/>
      <c r="D81" s="231"/>
      <c r="E81" s="231"/>
    </row>
    <row r="82" spans="1:5" ht="24.75" hidden="1" customHeight="1">
      <c r="A82" s="231" t="s">
        <v>22</v>
      </c>
      <c r="B82" s="85" t="str">
        <f>B54</f>
        <v/>
      </c>
      <c r="C82" s="231" t="s">
        <v>20</v>
      </c>
      <c r="D82" s="231" t="str">
        <f>D54</f>
        <v/>
      </c>
      <c r="E82" s="231"/>
    </row>
    <row r="83" spans="1:5" ht="24.75" hidden="1" customHeight="1">
      <c r="A83" s="231" t="s">
        <v>23</v>
      </c>
      <c r="B83" s="231" t="str">
        <f>B55</f>
        <v/>
      </c>
      <c r="C83" s="231" t="s">
        <v>21</v>
      </c>
      <c r="D83" s="231" t="str">
        <f>D55</f>
        <v/>
      </c>
      <c r="E83" s="231"/>
    </row>
    <row r="84" spans="1:5" ht="24.75" hidden="1" customHeight="1">
      <c r="A84" s="231"/>
      <c r="B84" s="231"/>
      <c r="C84" s="231"/>
      <c r="D84" s="231"/>
      <c r="E84" s="231"/>
    </row>
    <row r="85" spans="1:5" ht="37.5" hidden="1" customHeight="1">
      <c r="A85" s="81"/>
      <c r="B85" s="81"/>
      <c r="C85" s="81"/>
      <c r="D85" s="81"/>
      <c r="E85" s="81"/>
    </row>
  </sheetData>
  <sheetProtection algorithmName="SHA-512" hashValue="iC75NCAVSomDLPOfnq1L7vIutc1ohuW9VUQJVaZ5T3k/YrG21+Gvp6dfeHAC3hMkcK1/RW1jiSt0sZp7VXE0bA==" saltValue="dy+LMmSBZBGgp2/dYfhPDg==" spinCount="100000" sheet="1" formatColumns="0" formatRows="0" selectLockedCells="1"/>
  <customSheetViews>
    <customSheetView guid="{0E092BDC-3957-4C87-8B28-CA7D5BE06471}" scale="80" showPageBreaks="1" showGridLines="0" printArea="1" hiddenRows="1" view="pageBreakPreview" topLeftCell="A10">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cale="80" showPageBreaks="1" showGridLines="0" printArea="1" view="pageBreakPreview" topLeftCell="A24">
      <selection activeCell="B46" sqref="B46:C46"/>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printArea="1" view="pageBreakPreview" topLeftCell="A16">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cale="80" showPageBreaks="1" showGridLines="0" printArea="1" view="pageBreakPreview" topLeftCell="A24">
      <selection activeCell="B46" sqref="B46:C46"/>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cale="80" showPageBreaks="1" showGridLines="0" printArea="1" hiddenRows="1" view="pageBreakPreview" topLeftCell="A25">
      <selection activeCell="A29" sqref="A29:XFD85"/>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45">
    <mergeCell ref="A3:E3"/>
    <mergeCell ref="A5:E5"/>
    <mergeCell ref="A15:E15"/>
    <mergeCell ref="B17:C17"/>
    <mergeCell ref="B9:C9"/>
    <mergeCell ref="B10:C10"/>
    <mergeCell ref="B11:C11"/>
    <mergeCell ref="A8:C8"/>
    <mergeCell ref="B12:C12"/>
    <mergeCell ref="B18:C18"/>
    <mergeCell ref="B25:E25"/>
    <mergeCell ref="A23:E23"/>
    <mergeCell ref="A24:E24"/>
    <mergeCell ref="B19:C19"/>
    <mergeCell ref="A43:E43"/>
    <mergeCell ref="B49:C49"/>
    <mergeCell ref="A61:E61"/>
    <mergeCell ref="B20:C20"/>
    <mergeCell ref="B21:C21"/>
    <mergeCell ref="A33:E33"/>
    <mergeCell ref="B37:C37"/>
    <mergeCell ref="B38:C38"/>
    <mergeCell ref="B39:C39"/>
    <mergeCell ref="B40:C40"/>
    <mergeCell ref="B22:C22"/>
    <mergeCell ref="A31:E31"/>
    <mergeCell ref="A71:E71"/>
    <mergeCell ref="B73:C73"/>
    <mergeCell ref="B45:C45"/>
    <mergeCell ref="B50:C50"/>
    <mergeCell ref="B51:C51"/>
    <mergeCell ref="B46:C46"/>
    <mergeCell ref="B47:C47"/>
    <mergeCell ref="B48:C48"/>
    <mergeCell ref="B65:C65"/>
    <mergeCell ref="B66:C66"/>
    <mergeCell ref="B67:C67"/>
    <mergeCell ref="B68:C68"/>
    <mergeCell ref="A59:E59"/>
    <mergeCell ref="B79:C79"/>
    <mergeCell ref="B74:C74"/>
    <mergeCell ref="B75:C75"/>
    <mergeCell ref="B76:C76"/>
    <mergeCell ref="B77:C77"/>
    <mergeCell ref="B78:C78"/>
  </mergeCells>
  <phoneticPr fontId="7" type="noConversion"/>
  <conditionalFormatting sqref="A57:E80">
    <cfRule type="expression" dxfId="18" priority="2" stopIfTrue="1">
      <formula>$Z$2&lt;2</formula>
    </cfRule>
  </conditionalFormatting>
  <conditionalFormatting sqref="B29:B53 A29:A56 C29:E56 B55:B56 B81 A81:A85 C81:E85 B83:B85">
    <cfRule type="expression" dxfId="17" priority="1" stopIfTrue="1">
      <formula>$Z$2&lt;1</formula>
    </cfRule>
  </conditionalFormatting>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tabColor indexed="58"/>
  </sheetPr>
  <dimension ref="A1:I36"/>
  <sheetViews>
    <sheetView showGridLines="0" view="pageBreakPreview" topLeftCell="A12" zoomScaleSheetLayoutView="100" workbookViewId="0">
      <selection activeCell="I13" sqref="I13"/>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ustomWidth="1"/>
  </cols>
  <sheetData>
    <row r="1" spans="1:9">
      <c r="A1" s="24" t="str">
        <f>'Attach 2(JV)'!A1</f>
        <v>Specification No. :CC/NT/W-SCADA/DOM/A06/23/05954</v>
      </c>
      <c r="B1" s="20"/>
      <c r="C1" s="20"/>
      <c r="D1" s="20"/>
      <c r="E1" s="21" t="str">
        <f>"Attachment-11 "</f>
        <v xml:space="preserve">Attachment-11 </v>
      </c>
    </row>
    <row r="3" spans="1:9" ht="72.75" customHeight="1">
      <c r="A3" s="1016" t="str">
        <f>'Attach 2(JV)'!A3</f>
        <v>Package - I: Replacement/Upgradation of existing SCADA/EMS at ERLDC and SLDCs in Eastern Region under ‘Implementation of Unified Load Despatch and Communication (ULDC) Phase-III (SCADA/EMS upgradation project)-Eastern Region</v>
      </c>
      <c r="B3" s="1016"/>
      <c r="C3" s="1016"/>
      <c r="D3" s="1016"/>
      <c r="E3" s="1016"/>
      <c r="F3" s="3"/>
      <c r="G3" s="10"/>
      <c r="H3" s="3"/>
    </row>
    <row r="4" spans="1:9" ht="20.100000000000001" customHeight="1">
      <c r="A4" s="6"/>
      <c r="H4" s="11"/>
      <c r="I4" s="12"/>
    </row>
    <row r="5" spans="1:9" ht="20.100000000000001" customHeight="1">
      <c r="A5" s="1017" t="s">
        <v>17</v>
      </c>
      <c r="B5" s="1017"/>
      <c r="C5" s="1017"/>
      <c r="D5" s="1017"/>
      <c r="E5" s="1017"/>
      <c r="F5" s="4"/>
      <c r="H5" s="11"/>
      <c r="I5" s="12"/>
    </row>
    <row r="6" spans="1:9" ht="20.100000000000001" customHeight="1">
      <c r="A6" s="7"/>
      <c r="H6" s="11"/>
      <c r="I6" s="12"/>
    </row>
    <row r="7" spans="1:9" ht="20.100000000000001" customHeight="1">
      <c r="A7" s="15" t="str">
        <f>'Attach 2(JV)'!A7</f>
        <v>Bidder’s Name and Address (Sole Bidder) :</v>
      </c>
      <c r="E7" s="16" t="str">
        <f>'Attach 2(JV)'!E7</f>
        <v>To:</v>
      </c>
      <c r="H7" s="11"/>
      <c r="I7" s="12"/>
    </row>
    <row r="8" spans="1:9" ht="36" customHeight="1">
      <c r="A8" s="1019" t="str">
        <f>'Attach 2(JV)'!A8</f>
        <v/>
      </c>
      <c r="B8" s="1019"/>
      <c r="C8" s="1019"/>
      <c r="D8" s="1019"/>
      <c r="E8" s="13" t="str">
        <f>'Attach 2(JV)'!E8</f>
        <v>Contract Services</v>
      </c>
      <c r="H8" s="11"/>
      <c r="I8" s="12"/>
    </row>
    <row r="9" spans="1:9" ht="20.100000000000001" customHeight="1">
      <c r="A9" s="14" t="s">
        <v>337</v>
      </c>
      <c r="B9" s="697" t="str">
        <f>'Attach 2(JV)'!B9</f>
        <v/>
      </c>
      <c r="C9" s="697"/>
      <c r="D9" s="697"/>
      <c r="E9" s="13" t="str">
        <f>'Attach 2(JV)'!E9</f>
        <v>Power Grid Corporation of India Ltd.,</v>
      </c>
      <c r="H9" s="11"/>
      <c r="I9" s="12"/>
    </row>
    <row r="10" spans="1:9" ht="20.100000000000001" customHeight="1">
      <c r="A10" s="14" t="s">
        <v>339</v>
      </c>
      <c r="B10" s="697" t="str">
        <f>'Attach 2(JV)'!B10</f>
        <v/>
      </c>
      <c r="C10" s="697"/>
      <c r="D10" s="697"/>
      <c r="E10" s="13" t="str">
        <f>'Attach 2(JV)'!E10</f>
        <v>"Saudamini", Plot No. 2, Sector 29</v>
      </c>
      <c r="H10" s="11"/>
      <c r="I10" s="12"/>
    </row>
    <row r="11" spans="1:9" ht="20.100000000000001" customHeight="1">
      <c r="B11" s="697" t="str">
        <f>'Attach 2(JV)'!B11</f>
        <v/>
      </c>
      <c r="C11" s="697"/>
      <c r="D11" s="697"/>
      <c r="E11" s="13" t="str">
        <f>'Attach 2(JV)'!E11</f>
        <v>Gurgaon (Haryana) - 122001</v>
      </c>
    </row>
    <row r="12" spans="1:9" ht="20.100000000000001" customHeight="1">
      <c r="A12" s="7"/>
      <c r="B12" s="697" t="str">
        <f>'Attach 2(JV)'!B12</f>
        <v/>
      </c>
      <c r="C12" s="697"/>
      <c r="D12" s="697"/>
      <c r="E12" s="13"/>
    </row>
    <row r="13" spans="1:9" ht="20.100000000000001" customHeight="1">
      <c r="A13" s="7"/>
      <c r="B13" s="200"/>
      <c r="C13" s="200"/>
      <c r="D13" s="200"/>
      <c r="G13" s="13"/>
    </row>
    <row r="14" spans="1:9" ht="20.100000000000001" customHeight="1">
      <c r="A14" s="5" t="s">
        <v>331</v>
      </c>
    </row>
    <row r="15" spans="1:9" ht="20.100000000000001" customHeight="1">
      <c r="A15" s="7"/>
    </row>
    <row r="16" spans="1:9" ht="57" customHeight="1">
      <c r="A16" s="1018" t="s">
        <v>867</v>
      </c>
      <c r="B16" s="1018"/>
      <c r="C16" s="1018"/>
      <c r="D16" s="1018"/>
      <c r="E16" s="1018"/>
      <c r="F16" s="2"/>
      <c r="G16" s="2"/>
      <c r="H16" s="2"/>
    </row>
    <row r="17" spans="1:5" ht="20.100000000000001" customHeight="1">
      <c r="A17" s="8"/>
    </row>
    <row r="18" spans="1:5" ht="20.100000000000001" customHeight="1">
      <c r="A18" s="8"/>
    </row>
    <row r="19" spans="1:5" ht="20.100000000000001" customHeight="1"/>
    <row r="20" spans="1:5" ht="33" customHeight="1">
      <c r="D20" s="23"/>
    </row>
    <row r="21" spans="1:5" ht="33" customHeight="1">
      <c r="A21" s="22" t="s">
        <v>22</v>
      </c>
      <c r="B21" s="216" t="str">
        <f>'Attach 2(JV)'!B24</f>
        <v/>
      </c>
      <c r="C21" s="19"/>
      <c r="D21" s="23" t="s">
        <v>20</v>
      </c>
      <c r="E21" s="304" t="str">
        <f>'Attach 2(JV)'!E24</f>
        <v/>
      </c>
    </row>
    <row r="22" spans="1:5" ht="33" customHeight="1">
      <c r="A22" s="22" t="s">
        <v>23</v>
      </c>
      <c r="B22" s="304" t="str">
        <f>'Attach 2(JV)'!B25</f>
        <v/>
      </c>
      <c r="C22" s="19"/>
      <c r="D22" s="23" t="s">
        <v>21</v>
      </c>
      <c r="E22" s="304" t="str">
        <f>'Attach 2(JV)'!E25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KUYg+k/e0q3LeYlZm5OfUVSEgUgXXbW4rOpITlbtLTQW/rUzoN15dJPyVpGCK5LUva3lo/ClroNz10KvwLuyCw==" saltValue="WSBHFIGxLYMdthlh3dwYvg==" spinCount="100000" sheet="1" formatColumns="0" formatRows="0" selectLockedCells="1"/>
  <customSheetViews>
    <customSheetView guid="{0E092BDC-3957-4C87-8B28-CA7D5BE06471}" showPageBreaks="1" showGridLines="0" printArea="1" view="pageBreakPreview">
      <selection activeCell="I13" sqref="I13"/>
      <pageMargins left="0.75" right="0.63" top="0.57999999999999996" bottom="0.6" header="0.34" footer="0.35"/>
      <pageSetup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I13" sqref="I13"/>
      <pageMargins left="0.75" right="0.63" top="0.57999999999999996" bottom="0.6" header="0.34" footer="0.35"/>
      <pageSetup orientation="portrait" r:id="rId2"/>
      <headerFooter alignWithMargins="0">
        <oddFooter>&amp;R&amp;"Book Antiqua,Bold"&amp;8 Page &amp;P of &amp;N</oddFooter>
      </headerFooter>
    </customSheetView>
    <customSheetView guid="{C5EDD9E3-0801-4479-8600-A80B0FCFDF0B}" showPageBreaks="1" showGridLines="0" printArea="1" view="pageBreakPreview">
      <selection activeCell="I13" sqref="I13"/>
      <pageMargins left="0.75" right="0.63" top="0.57999999999999996" bottom="0.6" header="0.34" footer="0.35"/>
      <pageSetup orientation="portrait" r:id="rId3"/>
      <headerFooter alignWithMargins="0">
        <oddFooter>&amp;R&amp;"Book Antiqua,Bold"&amp;8 Page &amp;P of &amp;N</oddFooter>
      </headerFooter>
    </customSheetView>
    <customSheetView guid="{38BECF6E-1A53-4F98-87B9-44F2C5F77E08}" showPageBreaks="1" showGridLines="0" printArea="1" view="pageBreakPreview" topLeftCell="A2">
      <selection activeCell="I13" sqref="I13"/>
      <pageMargins left="0.75" right="0.63" top="0.57999999999999996" bottom="0.6" header="0.34" footer="0.35"/>
      <pageSetup orientation="portrait" r:id="rId4"/>
      <headerFooter alignWithMargins="0">
        <oddFooter>&amp;R&amp;"Book Antiqua,Bold"&amp;8 Page &amp;P of &amp;N</oddFooter>
      </headerFooter>
    </customSheetView>
    <customSheetView guid="{411A9530-0D0C-4B35-9EA1-9B5C01A6D434}" showPageBreaks="1" showGridLines="0" printArea="1" view="pageBreakPreview">
      <selection activeCell="I13" sqref="I13"/>
      <pageMargins left="0.75" right="0.63" top="0.57999999999999996" bottom="0.6" header="0.34" footer="0.35"/>
      <pageSetup orientation="portrait" r:id="rId5"/>
      <headerFooter alignWithMargins="0">
        <oddFooter>&amp;R&amp;"Book Antiqua,Bold"&amp;8 Page &amp;P of &amp;N</oddFooter>
      </headerFooter>
    </customSheetView>
    <customSheetView guid="{947820D2-0A7A-434D-8E10-DC5CD0A6C78E}" showPageBreaks="1" showGridLines="0" printArea="1" view="pageBreakPreview">
      <selection activeCell="I13" sqref="I13"/>
      <pageMargins left="0.75" right="0.63" top="0.57999999999999996" bottom="0.6" header="0.34" footer="0.35"/>
      <pageSetup orientation="portrait" r:id="rId6"/>
      <headerFooter alignWithMargins="0">
        <oddFooter>&amp;R&amp;"Book Antiqua,Bold"&amp;8 Page &amp;P of &amp;N</oddFooter>
      </headerFooter>
    </customSheetView>
    <customSheetView guid="{2CACF0B6-9BA9-4239-9E70-81429B6F696E}" showPageBreaks="1" showGridLines="0" printArea="1" view="pageBreakPreview">
      <selection activeCell="I13" sqref="I13"/>
      <pageMargins left="0.75" right="0.63" top="0.57999999999999996" bottom="0.6" header="0.34" footer="0.35"/>
      <pageSetup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indexed="53"/>
  </sheetPr>
  <dimension ref="A1:I56"/>
  <sheetViews>
    <sheetView showGridLines="0" view="pageBreakPreview" topLeftCell="A6" zoomScale="90" zoomScaleSheetLayoutView="90" workbookViewId="0">
      <selection activeCell="C7" sqref="C7"/>
    </sheetView>
  </sheetViews>
  <sheetFormatPr defaultColWidth="9.140625" defaultRowHeight="16.5"/>
  <cols>
    <col min="1" max="1" width="12.140625" style="32" customWidth="1"/>
    <col min="2" max="2" width="28.42578125" style="32" customWidth="1"/>
    <col min="3" max="3" width="16" style="32" customWidth="1"/>
    <col min="4" max="4" width="29.140625" style="32" customWidth="1"/>
    <col min="5" max="5" width="18.140625" style="32" customWidth="1"/>
    <col min="6" max="6" width="0" style="27" hidden="1" customWidth="1"/>
    <col min="7" max="7" width="0" style="28" hidden="1" customWidth="1"/>
    <col min="8" max="8" width="14.7109375" style="28" hidden="1" customWidth="1"/>
    <col min="9" max="9" width="16.140625" style="28" hidden="1" customWidth="1"/>
    <col min="10" max="16384" width="9.140625" style="28"/>
  </cols>
  <sheetData>
    <row r="1" spans="1:7">
      <c r="A1" s="24" t="str">
        <f>'Attach 2(JV)'!A1</f>
        <v>Specification No. :CC/NT/W-SCADA/DOM/A06/23/05954</v>
      </c>
      <c r="B1" s="25"/>
      <c r="C1" s="25"/>
      <c r="D1" s="25"/>
      <c r="E1" s="44" t="str">
        <f>"Attachment-12 " &amp; 'Attach 2(JV)'!AT1</f>
        <v>Attachment-12 0</v>
      </c>
    </row>
    <row r="3" spans="1:7" ht="77.2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row>
    <row r="4" spans="1:7" ht="20.100000000000001" customHeight="1">
      <c r="A4" s="31"/>
      <c r="F4" s="33"/>
      <c r="G4" s="12"/>
    </row>
    <row r="5" spans="1:7" ht="20.100000000000001" customHeight="1">
      <c r="A5" s="695" t="s">
        <v>374</v>
      </c>
      <c r="B5" s="695"/>
      <c r="C5" s="695"/>
      <c r="D5" s="695"/>
      <c r="E5" s="695"/>
      <c r="F5" s="33"/>
      <c r="G5" s="12"/>
    </row>
    <row r="6" spans="1:7" ht="20.100000000000001" customHeight="1">
      <c r="A6" s="35"/>
      <c r="F6" s="33"/>
      <c r="G6" s="12"/>
    </row>
    <row r="7" spans="1:7" ht="20.100000000000001" customHeight="1">
      <c r="A7" s="36" t="str">
        <f>'Attach 2(JV)'!A7</f>
        <v>Bidder’s Name and Address (Sole Bidder) :</v>
      </c>
      <c r="D7" s="201" t="str">
        <f>'Attach 2(JV)'!E7</f>
        <v>To:</v>
      </c>
      <c r="F7" s="33"/>
      <c r="G7" s="12"/>
    </row>
    <row r="8" spans="1:7" ht="36" customHeight="1">
      <c r="A8" s="693" t="str">
        <f>'Attach 2(JV)'!A8</f>
        <v/>
      </c>
      <c r="B8" s="693"/>
      <c r="C8" s="693"/>
      <c r="D8" s="202" t="str">
        <f>'Attach 2(JV)'!E8</f>
        <v>Contract Services</v>
      </c>
      <c r="F8" s="33"/>
      <c r="G8" s="12"/>
    </row>
    <row r="9" spans="1:7" ht="20.100000000000001" customHeight="1">
      <c r="A9" s="14" t="s">
        <v>337</v>
      </c>
      <c r="B9" s="697" t="str">
        <f>'Attach 2(JV)'!B9</f>
        <v/>
      </c>
      <c r="C9" s="697"/>
      <c r="D9" s="202" t="str">
        <f>'Attach 2(JV)'!E9</f>
        <v>Power Grid Corporation of India Ltd.,</v>
      </c>
      <c r="F9" s="33"/>
      <c r="G9" s="12"/>
    </row>
    <row r="10" spans="1:7" ht="20.100000000000001" customHeight="1">
      <c r="A10" s="14" t="s">
        <v>339</v>
      </c>
      <c r="B10" s="697" t="str">
        <f>'Attach 2(JV)'!B10</f>
        <v/>
      </c>
      <c r="C10" s="697"/>
      <c r="D10" s="202" t="str">
        <f>'Attach 2(JV)'!E10</f>
        <v>"Saudamini", Plot No. 2, Sector 29</v>
      </c>
      <c r="F10" s="33"/>
      <c r="G10" s="12"/>
    </row>
    <row r="11" spans="1:7" ht="20.100000000000001" customHeight="1">
      <c r="B11" s="697" t="str">
        <f>'Attach 2(JV)'!B11</f>
        <v/>
      </c>
      <c r="C11" s="697"/>
      <c r="D11" s="202" t="str">
        <f>'Attach 2(JV)'!E11</f>
        <v>Gurgaon (Haryana) - 122001</v>
      </c>
    </row>
    <row r="12" spans="1:7" ht="20.100000000000001" customHeight="1">
      <c r="A12" s="35"/>
      <c r="B12" s="697" t="str">
        <f>'Attach 2(JV)'!B12</f>
        <v/>
      </c>
      <c r="C12" s="1037"/>
      <c r="D12" s="155"/>
    </row>
    <row r="13" spans="1:7" ht="18.75" customHeight="1">
      <c r="A13" s="35"/>
      <c r="B13" s="154"/>
      <c r="C13" s="154"/>
    </row>
    <row r="14" spans="1:7" ht="20.100000000000001" customHeight="1">
      <c r="A14" s="32" t="s">
        <v>331</v>
      </c>
    </row>
    <row r="15" spans="1:7" ht="15" customHeight="1">
      <c r="A15" s="35"/>
    </row>
    <row r="16" spans="1:7" ht="82.5" customHeight="1">
      <c r="A16" s="696" t="str">
        <f>"We hereby furnish the relevant details pertaining to the price adjustment provisions for equipment as specified in your specifications and documents for the " &amp;'Attach 2(JV)'!A3 &amp; "The necessary documentary evidence are enclosed : "</f>
        <v xml:space="preserve">We hereby furnish the relevant details pertaining to the price adjustment provisions for equipment as specified in your specifications and documents for the Package - I: Replacement/Upgradation of existing SCADA/EMS at ERLDC and SLDCs in Eastern Region under ‘Implementation of Unified Load Despatch and Communication (ULDC) Phase-III (SCADA/EMS upgradation project)-Eastern RegionThe necessary documentary evidence are enclosed : </v>
      </c>
      <c r="B16" s="696"/>
      <c r="C16" s="696"/>
      <c r="D16" s="696"/>
      <c r="E16" s="696"/>
      <c r="F16" s="37"/>
    </row>
    <row r="17" spans="1:6" ht="20.100000000000001" customHeight="1">
      <c r="A17" s="35"/>
    </row>
    <row r="18" spans="1:6" ht="69" customHeight="1">
      <c r="A18" s="49" t="s">
        <v>335</v>
      </c>
      <c r="B18" s="50" t="s">
        <v>375</v>
      </c>
      <c r="C18" s="49" t="s">
        <v>376</v>
      </c>
      <c r="D18" s="49" t="s">
        <v>377</v>
      </c>
      <c r="E18" s="49" t="s">
        <v>756</v>
      </c>
    </row>
    <row r="19" spans="1:6" ht="20.100000000000001" customHeight="1">
      <c r="A19" s="51">
        <v>1</v>
      </c>
      <c r="B19" s="51">
        <v>2</v>
      </c>
      <c r="C19" s="51">
        <v>3</v>
      </c>
      <c r="D19" s="51">
        <v>4</v>
      </c>
      <c r="E19" s="51">
        <v>5</v>
      </c>
    </row>
    <row r="20" spans="1:6" ht="30" customHeight="1">
      <c r="A20" s="52" t="s">
        <v>378</v>
      </c>
      <c r="B20" s="1031" t="s">
        <v>379</v>
      </c>
      <c r="C20" s="1032"/>
      <c r="D20" s="1032"/>
      <c r="E20" s="1033"/>
    </row>
    <row r="21" spans="1:6" ht="21.95" customHeight="1">
      <c r="A21" s="53">
        <v>1</v>
      </c>
      <c r="B21" s="1034" t="s">
        <v>380</v>
      </c>
      <c r="C21" s="1035"/>
      <c r="D21" s="1035"/>
      <c r="E21" s="1036"/>
    </row>
    <row r="22" spans="1:6" ht="28.5" customHeight="1">
      <c r="A22" s="53" t="s">
        <v>381</v>
      </c>
      <c r="B22" s="54" t="s">
        <v>819</v>
      </c>
      <c r="C22" s="235"/>
      <c r="D22" s="54" t="s">
        <v>382</v>
      </c>
      <c r="E22" s="103"/>
    </row>
    <row r="23" spans="1:6" ht="36" customHeight="1">
      <c r="A23" s="53" t="s">
        <v>383</v>
      </c>
      <c r="B23" s="54" t="s">
        <v>30</v>
      </c>
      <c r="C23" s="235"/>
      <c r="D23" s="54" t="s">
        <v>382</v>
      </c>
      <c r="E23" s="103"/>
      <c r="F23" s="351"/>
    </row>
    <row r="24" spans="1:6" ht="90" customHeight="1">
      <c r="A24" s="57" t="s">
        <v>384</v>
      </c>
      <c r="B24" s="59" t="s">
        <v>29</v>
      </c>
      <c r="C24" s="352">
        <f>0.85-C23-C22</f>
        <v>0.85</v>
      </c>
      <c r="D24" s="59" t="s">
        <v>392</v>
      </c>
      <c r="E24" s="103"/>
    </row>
    <row r="25" spans="1:6" ht="18" customHeight="1">
      <c r="A25" s="134"/>
      <c r="B25" s="232"/>
      <c r="C25" s="234" t="str">
        <f>IF(OR(C24&lt;0.2, C24&gt;0.24),"Invalid Entry !", "")</f>
        <v>Invalid Entry !</v>
      </c>
      <c r="D25" s="232"/>
      <c r="E25" s="233"/>
    </row>
    <row r="26" spans="1:6" ht="50.25" customHeight="1">
      <c r="A26" s="1025" t="s">
        <v>393</v>
      </c>
      <c r="B26" s="1026"/>
      <c r="C26" s="1026"/>
      <c r="D26" s="1026"/>
      <c r="E26" s="1027"/>
    </row>
    <row r="27" spans="1:6" ht="30" customHeight="1">
      <c r="A27" s="52" t="s">
        <v>385</v>
      </c>
      <c r="B27" s="1031" t="s">
        <v>386</v>
      </c>
      <c r="C27" s="1032"/>
      <c r="D27" s="1032"/>
      <c r="E27" s="1033"/>
    </row>
    <row r="28" spans="1:6" ht="30" customHeight="1">
      <c r="A28" s="56">
        <v>1</v>
      </c>
      <c r="B28" s="60" t="s">
        <v>387</v>
      </c>
      <c r="C28" s="66"/>
      <c r="D28" s="66"/>
      <c r="E28" s="67"/>
    </row>
    <row r="29" spans="1:6" ht="30" customHeight="1">
      <c r="A29" s="53" t="s">
        <v>388</v>
      </c>
      <c r="B29" s="145" t="s">
        <v>389</v>
      </c>
      <c r="C29" s="61"/>
      <c r="D29" s="146"/>
      <c r="E29" s="62"/>
    </row>
    <row r="30" spans="1:6" ht="59.25" customHeight="1">
      <c r="A30" s="53" t="s">
        <v>381</v>
      </c>
      <c r="B30" s="54" t="s">
        <v>820</v>
      </c>
      <c r="C30" s="235"/>
      <c r="D30" s="54" t="s">
        <v>390</v>
      </c>
      <c r="E30" s="101"/>
    </row>
    <row r="31" spans="1:6" ht="98.25" customHeight="1">
      <c r="A31" s="57" t="s">
        <v>391</v>
      </c>
      <c r="B31" s="58" t="s">
        <v>396</v>
      </c>
      <c r="C31" s="236">
        <f>0.8-C30</f>
        <v>0.8</v>
      </c>
      <c r="D31" s="59" t="s">
        <v>392</v>
      </c>
      <c r="E31" s="103"/>
    </row>
    <row r="32" spans="1:6" ht="38.25" customHeight="1">
      <c r="A32" s="1025" t="s">
        <v>394</v>
      </c>
      <c r="B32" s="1026"/>
      <c r="C32" s="1026"/>
      <c r="D32" s="1026"/>
      <c r="E32" s="1027"/>
    </row>
    <row r="33" spans="1:6" ht="38.25" customHeight="1">
      <c r="A33" s="54" t="s">
        <v>825</v>
      </c>
      <c r="B33" s="54" t="s">
        <v>826</v>
      </c>
      <c r="C33" s="54" t="s">
        <v>827</v>
      </c>
      <c r="D33" s="146"/>
      <c r="E33" s="586"/>
    </row>
    <row r="34" spans="1:6" ht="27.95" customHeight="1">
      <c r="A34" s="63" t="s">
        <v>10</v>
      </c>
      <c r="B34" s="1031" t="s">
        <v>11</v>
      </c>
      <c r="C34" s="1032"/>
      <c r="D34" s="1032"/>
      <c r="E34" s="1033"/>
    </row>
    <row r="35" spans="1:6" ht="62.25" customHeight="1">
      <c r="A35" s="56">
        <v>1</v>
      </c>
      <c r="B35" s="1028" t="s">
        <v>13</v>
      </c>
      <c r="C35" s="1029"/>
      <c r="D35" s="1029"/>
      <c r="E35" s="1030"/>
    </row>
    <row r="36" spans="1:6" ht="181.5">
      <c r="A36" s="53" t="s">
        <v>381</v>
      </c>
      <c r="B36" s="54" t="s">
        <v>2</v>
      </c>
      <c r="C36" s="235"/>
      <c r="D36" s="54" t="s">
        <v>0</v>
      </c>
      <c r="E36" s="101"/>
    </row>
    <row r="37" spans="1:6" s="65" customFormat="1" ht="99">
      <c r="A37" s="57" t="s">
        <v>14</v>
      </c>
      <c r="B37" s="58" t="s">
        <v>396</v>
      </c>
      <c r="C37" s="236">
        <f>0.8-C36</f>
        <v>0.8</v>
      </c>
      <c r="D37" s="59" t="s">
        <v>392</v>
      </c>
      <c r="E37" s="103"/>
      <c r="F37" s="64"/>
    </row>
    <row r="38" spans="1:6" s="65" customFormat="1" ht="42" customHeight="1">
      <c r="A38" s="1025" t="s">
        <v>1</v>
      </c>
      <c r="B38" s="1026"/>
      <c r="C38" s="1026"/>
      <c r="D38" s="1026"/>
      <c r="E38" s="1027"/>
      <c r="F38" s="64"/>
    </row>
    <row r="39" spans="1:6" ht="30" customHeight="1">
      <c r="A39" s="56">
        <v>2</v>
      </c>
      <c r="B39" s="102" t="s">
        <v>15</v>
      </c>
      <c r="C39" s="151"/>
      <c r="D39" s="151"/>
      <c r="E39" s="152"/>
    </row>
    <row r="40" spans="1:6" ht="181.5">
      <c r="A40" s="53" t="s">
        <v>381</v>
      </c>
      <c r="B40" s="54" t="s">
        <v>2</v>
      </c>
      <c r="C40" s="235"/>
      <c r="D40" s="54" t="s">
        <v>0</v>
      </c>
      <c r="E40" s="101"/>
    </row>
    <row r="41" spans="1:6" ht="88.5" customHeight="1">
      <c r="A41" s="53" t="s">
        <v>14</v>
      </c>
      <c r="B41" s="58" t="s">
        <v>396</v>
      </c>
      <c r="C41" s="235"/>
      <c r="D41" s="59" t="s">
        <v>392</v>
      </c>
      <c r="E41" s="103"/>
    </row>
    <row r="42" spans="1:6" ht="157.5" customHeight="1">
      <c r="A42" s="57" t="s">
        <v>383</v>
      </c>
      <c r="B42" s="58" t="s">
        <v>3</v>
      </c>
      <c r="C42" s="236">
        <f>0.8-C41-C40</f>
        <v>0.8</v>
      </c>
      <c r="D42" s="59" t="s">
        <v>395</v>
      </c>
      <c r="E42" s="103"/>
    </row>
    <row r="43" spans="1:6" ht="30.75" hidden="1" customHeight="1">
      <c r="A43" s="134"/>
      <c r="B43" s="244"/>
      <c r="C43" s="243" t="str">
        <f>IF(OR(C42&lt;0.63, C42&gt;0.67),"Invalid Entry !", "")</f>
        <v>Invalid Entry !</v>
      </c>
      <c r="D43" s="232"/>
      <c r="E43" s="233"/>
    </row>
    <row r="44" spans="1:6" ht="48.75" customHeight="1">
      <c r="A44" s="1025" t="s">
        <v>4</v>
      </c>
      <c r="B44" s="1026"/>
      <c r="C44" s="1026"/>
      <c r="D44" s="1026"/>
      <c r="E44" s="1027"/>
    </row>
    <row r="45" spans="1:6" ht="15">
      <c r="A45" s="56">
        <v>3</v>
      </c>
      <c r="B45" s="102" t="s">
        <v>16</v>
      </c>
      <c r="C45" s="151"/>
      <c r="D45" s="151"/>
      <c r="E45" s="152"/>
    </row>
    <row r="46" spans="1:6" ht="181.5">
      <c r="A46" s="53" t="s">
        <v>381</v>
      </c>
      <c r="B46" s="54" t="s">
        <v>2</v>
      </c>
      <c r="C46" s="235"/>
      <c r="D46" s="55" t="s">
        <v>5</v>
      </c>
      <c r="E46" s="101"/>
    </row>
    <row r="47" spans="1:6" ht="93" customHeight="1">
      <c r="A47" s="57" t="s">
        <v>14</v>
      </c>
      <c r="B47" s="58" t="s">
        <v>396</v>
      </c>
      <c r="C47" s="235"/>
      <c r="D47" s="59" t="s">
        <v>392</v>
      </c>
      <c r="E47" s="103"/>
    </row>
    <row r="48" spans="1:6" ht="165">
      <c r="A48" s="53" t="s">
        <v>383</v>
      </c>
      <c r="B48" s="54" t="s">
        <v>9</v>
      </c>
      <c r="C48" s="235"/>
      <c r="D48" s="54" t="s">
        <v>6</v>
      </c>
      <c r="E48" s="101"/>
    </row>
    <row r="49" spans="1:5" ht="170.25" customHeight="1">
      <c r="A49" s="57" t="s">
        <v>384</v>
      </c>
      <c r="B49" s="59" t="s">
        <v>8</v>
      </c>
      <c r="C49" s="236">
        <f>0.8-C47-C46-C48</f>
        <v>0.8</v>
      </c>
      <c r="D49" s="59" t="s">
        <v>7</v>
      </c>
      <c r="E49" s="103"/>
    </row>
    <row r="50" spans="1:5" hidden="1">
      <c r="A50" s="134"/>
      <c r="B50" s="232"/>
      <c r="C50" s="243" t="str">
        <f>IF(OR(C49&lt;0.18, C49&gt;0.22),"Invalid Entry !", "")</f>
        <v>Invalid Entry !</v>
      </c>
      <c r="D50" s="232"/>
      <c r="E50" s="233"/>
    </row>
    <row r="51" spans="1:5" ht="58.5" customHeight="1">
      <c r="A51" s="1025" t="s">
        <v>811</v>
      </c>
      <c r="B51" s="1026"/>
      <c r="C51" s="1026"/>
      <c r="D51" s="1026"/>
      <c r="E51" s="1027"/>
    </row>
    <row r="52" spans="1:5" ht="234.75" customHeight="1">
      <c r="A52" s="1025" t="s">
        <v>714</v>
      </c>
      <c r="B52" s="1026"/>
      <c r="C52" s="1026"/>
      <c r="D52" s="1026"/>
      <c r="E52" s="1027"/>
    </row>
    <row r="53" spans="1:5" ht="24" customHeight="1">
      <c r="C53" s="39"/>
    </row>
    <row r="54" spans="1:5" ht="24" customHeight="1">
      <c r="A54" s="39" t="s">
        <v>22</v>
      </c>
      <c r="B54" s="217" t="str">
        <f>'Attach 2(JV)'!B24</f>
        <v/>
      </c>
      <c r="C54" s="39" t="s">
        <v>20</v>
      </c>
      <c r="D54" s="305" t="str">
        <f>'Attach 2(JV)'!E24</f>
        <v/>
      </c>
    </row>
    <row r="55" spans="1:5" ht="24" customHeight="1">
      <c r="A55" s="39" t="s">
        <v>23</v>
      </c>
      <c r="B55" s="305" t="str">
        <f>'Attach 2(JV)'!B25</f>
        <v/>
      </c>
      <c r="C55" s="39" t="s">
        <v>155</v>
      </c>
      <c r="D55" s="305" t="str">
        <f>'Attach 2(JV)'!E25</f>
        <v/>
      </c>
    </row>
    <row r="56" spans="1:5" ht="24" customHeight="1">
      <c r="A56" s="36"/>
      <c r="B56" s="36"/>
      <c r="C56" s="39"/>
      <c r="D56" s="40"/>
      <c r="E56" s="36"/>
    </row>
  </sheetData>
  <sheetProtection formatColumns="0" formatRows="0" selectLockedCells="1"/>
  <customSheetViews>
    <customSheetView guid="{0E092BDC-3957-4C87-8B28-CA7D5BE06471}"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8251F7CF-3BD9-4B5B-87F8-D52944F7C7E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C5EDD9E3-0801-4479-8600-A80B0FCFDF0B}"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8E3ED18F-7B8F-4A1C-969D-A70DC3B696C3}"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477F7E43-D393-45BA-B99B-D838E4629B5D}"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E51D3662-FFCE-4FD6-A590-7DDC9E38C41F}" scale="85"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15A19D23-A9FD-4FC1-B7B0-F2D16BDFC729}" scale="90" showPageBreaks="1" showGridLines="0" printArea="1" hiddenRows="1" hiddenColumns="1" view="pageBreakPreview">
      <selection activeCell="C36" sqref="C36"/>
      <rowBreaks count="6" manualBreakCount="6">
        <brk id="25" max="4" man="1"/>
        <brk id="26" max="4" man="1"/>
        <brk id="33" max="4" man="1"/>
        <brk id="38" max="4" man="1"/>
        <brk id="46" max="4" man="1"/>
        <brk id="47"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38BECF6E-1A53-4F98-87B9-44F2C5F77E08}"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411A9530-0D0C-4B35-9EA1-9B5C01A6D434}" scale="90" showPageBreaks="1" showGridLines="0" printArea="1" hiddenRows="1" hiddenColumns="1" state="hidden" view="pageBreakPreview" topLeftCell="A6">
      <selection activeCell="C7" sqref="C7"/>
      <rowBreaks count="4" manualBreakCount="4">
        <brk id="26" max="4" man="1"/>
        <brk id="38" max="4" man="1"/>
        <brk id="46" max="4" man="1"/>
        <brk id="53"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947820D2-0A7A-434D-8E10-DC5CD0A6C78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2CACF0B6-9BA9-4239-9E70-81429B6F696E}" scale="90" showPageBreaks="1" showGridLines="0" printArea="1" hiddenRows="1" hiddenColumns="1" state="hidden" view="pageBreakPreview" topLeftCell="A6">
      <selection activeCell="C7" sqref="C7"/>
      <rowBreaks count="2" manualBreakCount="2">
        <brk id="26" max="4" man="1"/>
        <brk id="38"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s>
  <mergeCells count="19">
    <mergeCell ref="B9:C9"/>
    <mergeCell ref="B20:E20"/>
    <mergeCell ref="A32:E32"/>
    <mergeCell ref="A26:E26"/>
    <mergeCell ref="A3:E3"/>
    <mergeCell ref="A5:E5"/>
    <mergeCell ref="B21:E21"/>
    <mergeCell ref="B10:C10"/>
    <mergeCell ref="B11:C11"/>
    <mergeCell ref="A8:C8"/>
    <mergeCell ref="B12:C12"/>
    <mergeCell ref="A16:E16"/>
    <mergeCell ref="B27:E27"/>
    <mergeCell ref="A52:E52"/>
    <mergeCell ref="A51:E51"/>
    <mergeCell ref="B35:E35"/>
    <mergeCell ref="B34:E34"/>
    <mergeCell ref="A38:E38"/>
    <mergeCell ref="A44:E44"/>
  </mergeCells>
  <phoneticPr fontId="7" type="noConversion"/>
  <conditionalFormatting sqref="C24:C25">
    <cfRule type="expression" dxfId="16" priority="38" stopIfTrue="1">
      <formula>OR($C$22=0,$C$23=0)</formula>
    </cfRule>
  </conditionalFormatting>
  <conditionalFormatting sqref="C31">
    <cfRule type="expression" dxfId="15" priority="37" stopIfTrue="1">
      <formula>$C$30=0</formula>
    </cfRule>
  </conditionalFormatting>
  <conditionalFormatting sqref="C37">
    <cfRule type="expression" dxfId="14" priority="19" stopIfTrue="1">
      <formula>$C$36=0</formula>
    </cfRule>
  </conditionalFormatting>
  <conditionalFormatting sqref="C42:C43">
    <cfRule type="expression" dxfId="13" priority="17" stopIfTrue="1">
      <formula>OR($C$40=0,$C$41=0)</formula>
    </cfRule>
  </conditionalFormatting>
  <conditionalFormatting sqref="C49:C50">
    <cfRule type="expression" dxfId="12" priority="15" stopIfTrue="1">
      <formula>OR($C$46=0,$C$47=0,$C$48=0)</formula>
    </cfRule>
  </conditionalFormatting>
  <dataValidations count="9">
    <dataValidation type="list" allowBlank="1" showInputMessage="1" showErrorMessage="1" error="Enter between 0.04 to 0.06" sqref="C41" xr:uid="{00000000-0002-0000-1100-000000000000}">
      <formula1>"0.04,0.05,0.06"</formula1>
    </dataValidation>
    <dataValidation type="list" allowBlank="1" showInputMessage="1" showErrorMessage="1" error="Enter between 0.20 to 0.24" sqref="C36" xr:uid="{00000000-0002-0000-1100-000001000000}">
      <formula1>"0.20,0.21,0.22,0.23,0.24"</formula1>
    </dataValidation>
    <dataValidation type="list" allowBlank="1" showInputMessage="1" showErrorMessage="1" error="Enter between 0.09 to 0.11" sqref="C40 C47" xr:uid="{00000000-0002-0000-1100-000002000000}">
      <formula1>"0.09,0.10,0.11"</formula1>
    </dataValidation>
    <dataValidation type="list" allowBlank="1" showInputMessage="1" showErrorMessage="1" error="Enter between 01.8 and 0.22" sqref="C46" xr:uid="{00000000-0002-0000-1100-000003000000}">
      <formula1>"0.18,0.19,0.20,0.21,0.22"</formula1>
    </dataValidation>
    <dataValidation type="list" allowBlank="1" showInputMessage="1" showErrorMessage="1" error="Enter between 0.25 to 0.35" sqref="C48" xr:uid="{00000000-0002-0000-1100-000004000000}">
      <formula1>"0.25,0.26,0.27,0.28,0.29,0.30,0.31,0.32,0.33,0.34,0.35"</formula1>
    </dataValidation>
    <dataValidation type="list" allowBlank="1" showInputMessage="1" showErrorMessage="1" error="Enter between 0.51 and 0.57only" sqref="C22" xr:uid="{00000000-0002-0000-1100-000005000000}">
      <formula1>"0.51,0.52,0.53,0.54,0.55,0.56,0.57"</formula1>
    </dataValidation>
    <dataValidation type="list" allowBlank="1" showInputMessage="1" showErrorMessage="1" error="Enter between 0.08 and 0.10 only" sqref="C23" xr:uid="{00000000-0002-0000-1100-000006000000}">
      <formula1>"0.08,0.09,0.10"</formula1>
    </dataValidation>
    <dataValidation type="list" allowBlank="1" showInputMessage="1" showErrorMessage="1" error="Enter between 0.69 and 0.71 only" sqref="C30" xr:uid="{00000000-0002-0000-1100-000007000000}">
      <formula1>"0.69,0.70,0.71"</formula1>
    </dataValidation>
    <dataValidation type="decimal" operator="equal" allowBlank="1" showInputMessage="1" showErrorMessage="1" prompt="ERROR" sqref="F23" xr:uid="{00000000-0002-0000-1100-000008000000}">
      <formula1>0.85</formula1>
    </dataValidation>
  </dataValidations>
  <pageMargins left="1" right="0.47" top="0.36" bottom="0.48" header="0.28000000000000003" footer="0.23"/>
  <pageSetup scale="90" orientation="portrait" r:id="rId24"/>
  <headerFooter alignWithMargins="0">
    <oddFooter>&amp;R&amp;"Book Antiqua,Bold"&amp;8 Page &amp;P of &amp;N</oddFooter>
  </headerFooter>
  <rowBreaks count="2" manualBreakCount="2">
    <brk id="26" max="4" man="1"/>
    <brk id="38" max="4" man="1"/>
  </rowBreaks>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SheetLayoutView="100" workbookViewId="0">
      <selection activeCell="L23" sqref="L23"/>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:CC/NT/W-SCADA/DOM/A06/23/05954</v>
      </c>
      <c r="B1" s="25"/>
      <c r="C1" s="25"/>
      <c r="D1" s="25"/>
      <c r="E1" s="26" t="str">
        <f>"Attachment-12 "</f>
        <v xml:space="preserve">Attachment-12 </v>
      </c>
    </row>
    <row r="3" spans="1:9" ht="82.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20.100000000000001" customHeight="1">
      <c r="A4" s="31"/>
      <c r="H4" s="33"/>
      <c r="I4" s="12"/>
    </row>
    <row r="5" spans="1:9" ht="20.100000000000001" customHeight="1">
      <c r="A5" s="695" t="s">
        <v>415</v>
      </c>
      <c r="B5" s="695"/>
      <c r="C5" s="695"/>
      <c r="D5" s="695"/>
      <c r="E5" s="695"/>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3" t="str">
        <f>'Attach 2(JV)'!A8</f>
        <v/>
      </c>
      <c r="B8" s="693"/>
      <c r="C8" s="693"/>
      <c r="D8" s="693"/>
      <c r="E8" s="13" t="str">
        <f>'Attach 2(JV)'!E8</f>
        <v>Contract Services</v>
      </c>
      <c r="H8" s="33"/>
      <c r="I8" s="12"/>
    </row>
    <row r="9" spans="1:9" ht="20.100000000000001" customHeight="1">
      <c r="A9" s="14" t="s">
        <v>337</v>
      </c>
      <c r="B9" s="697" t="str">
        <f>'Attach 2(JV)'!B9</f>
        <v/>
      </c>
      <c r="C9" s="697"/>
      <c r="D9" s="697"/>
      <c r="E9" s="13" t="str">
        <f>'Attach 2(JV)'!E9</f>
        <v>Power Grid Corporation of India Ltd.,</v>
      </c>
      <c r="H9" s="33"/>
      <c r="I9" s="12"/>
    </row>
    <row r="10" spans="1:9" ht="20.100000000000001" customHeight="1">
      <c r="A10" s="14" t="s">
        <v>339</v>
      </c>
      <c r="B10" s="697" t="str">
        <f>'Attach 2(JV)'!B10</f>
        <v/>
      </c>
      <c r="C10" s="697"/>
      <c r="D10" s="697"/>
      <c r="E10" s="13" t="str">
        <f>'Attach 2(JV)'!E10</f>
        <v>"Saudamini", Plot No. 2, Sector 29</v>
      </c>
      <c r="H10" s="33"/>
      <c r="I10" s="12"/>
    </row>
    <row r="11" spans="1:9" ht="20.100000000000001" customHeight="1">
      <c r="B11" s="697" t="str">
        <f>'Attach 2(JV)'!B11</f>
        <v/>
      </c>
      <c r="C11" s="697"/>
      <c r="D11" s="697"/>
      <c r="E11" s="13" t="str">
        <f>'Attach 2(JV)'!E11</f>
        <v>Gurgaon (Haryana) - 122001</v>
      </c>
    </row>
    <row r="12" spans="1:9" ht="20.100000000000001" customHeight="1">
      <c r="A12" s="35"/>
      <c r="B12" s="697" t="str">
        <f>'Attach 2(JV)'!B12</f>
        <v/>
      </c>
      <c r="C12" s="697"/>
      <c r="D12" s="697"/>
      <c r="E12" s="13"/>
    </row>
    <row r="13" spans="1:9" ht="20.100000000000001" customHeight="1">
      <c r="A13" s="35"/>
      <c r="B13" s="154"/>
      <c r="C13" s="154"/>
      <c r="D13" s="154"/>
      <c r="E13" s="28"/>
    </row>
    <row r="14" spans="1:9" ht="20.100000000000001" customHeight="1">
      <c r="A14" s="32" t="s">
        <v>331</v>
      </c>
    </row>
    <row r="15" spans="1:9" ht="20.100000000000001" customHeight="1">
      <c r="A15" s="35"/>
    </row>
    <row r="16" spans="1:9" ht="45" customHeight="1">
      <c r="A16" s="1038" t="s">
        <v>499</v>
      </c>
      <c r="B16" s="1038"/>
      <c r="C16" s="1038"/>
      <c r="D16" s="1038"/>
      <c r="E16" s="1038"/>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22</v>
      </c>
      <c r="B24" s="85" t="str">
        <f>'Attach 2(JV)'!B24</f>
        <v/>
      </c>
      <c r="C24" s="43"/>
      <c r="D24" s="40" t="s">
        <v>20</v>
      </c>
      <c r="E24" s="298" t="str">
        <f>'Attach 2(JV)'!E24</f>
        <v/>
      </c>
    </row>
    <row r="25" spans="1:5" ht="33" customHeight="1">
      <c r="A25" s="39" t="s">
        <v>23</v>
      </c>
      <c r="B25" s="298" t="str">
        <f>'Attach 2(JV)'!B25</f>
        <v/>
      </c>
      <c r="C25" s="43"/>
      <c r="D25" s="40" t="s">
        <v>21</v>
      </c>
      <c r="E25" s="298"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Os7njhypdnIfdFvaQS4L6jcZzekX8Daz84jxcWmQeu9c1FdZJP39BofkfmwD96wl7GeE1FsJrn3plObIaaNHww==" saltValue="RytMmufyvrsj/0iooFBiWQ==" spinCount="100000" sheet="1" formatColumns="0" formatRows="0" selectLockedCells="1"/>
  <customSheetViews>
    <customSheetView guid="{0E092BDC-3957-4C87-8B28-CA7D5BE06471}" showPageBreaks="1" showGridLines="0" printArea="1" view="pageBreakPreview" topLeftCell="A8">
      <selection activeCell="E1" sqref="E1"/>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7">
      <selection activeCell="E1" sqref="E1"/>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6">
      <selection activeCell="E1" sqref="E1"/>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selection activeCell="E1" sqref="E1"/>
      <pageMargins left="0.75" right="0.63" top="0.57999999999999996" bottom="0.6" header="0.34" footer="0.35"/>
      <pageSetup scale="99" orientation="portrait" r:id="rId15"/>
      <headerFooter alignWithMargins="0">
        <oddFooter>&amp;R&amp;"Book Antiqua,Bold"&amp;8 Page &amp;P of &amp;N</oddFooter>
      </headerFooter>
    </customSheetView>
    <customSheetView guid="{411A9530-0D0C-4B35-9EA1-9B5C01A6D434}" showPageBreaks="1" showGridLines="0" printArea="1" view="pageBreakPreview" topLeftCell="A16">
      <selection activeCell="E1" sqref="E1"/>
      <pageMargins left="0.75" right="0.63" top="0.57999999999999996" bottom="0.6" header="0.34" footer="0.35"/>
      <pageSetup scale="99" orientation="portrait" r:id="rId16"/>
      <headerFooter alignWithMargins="0">
        <oddFooter>&amp;R&amp;"Book Antiqua,Bold"&amp;8 Page &amp;P of &amp;N</oddFooter>
      </headerFooter>
    </customSheetView>
    <customSheetView guid="{947820D2-0A7A-434D-8E10-DC5CD0A6C78E}" showPageBreaks="1" showGridLines="0" printArea="1" view="pageBreakPreview" topLeftCell="A7">
      <selection activeCell="E1" sqref="E1"/>
      <pageMargins left="0.75" right="0.63" top="0.57999999999999996" bottom="0.6" header="0.34" footer="0.35"/>
      <pageSetup scale="99" orientation="portrait" r:id="rId17"/>
      <headerFooter alignWithMargins="0">
        <oddFooter>&amp;R&amp;"Book Antiqua,Bold"&amp;8 Page &amp;P of &amp;N</oddFooter>
      </headerFooter>
    </customSheetView>
    <customSheetView guid="{2CACF0B6-9BA9-4239-9E70-81429B6F696E}" showPageBreaks="1" showGridLines="0" printArea="1" view="pageBreakPreview" topLeftCell="A17">
      <selection activeCell="E1" sqref="E1"/>
      <pageMargins left="0.75" right="0.63" top="0.57999999999999996" bottom="0.6" header="0.34" footer="0.35"/>
      <pageSetup scale="99"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19"/>
  <headerFooter alignWithMargins="0">
    <oddFooter>&amp;R&amp;"Book Antiqua,Bold"&amp;8 Page &amp;P of &amp;N</oddFooter>
  </headerFooter>
  <drawing r:id="rId2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0"/>
  <sheetViews>
    <sheetView view="pageBreakPreview" zoomScaleSheetLayoutView="100" workbookViewId="0">
      <selection activeCell="B17" sqref="B17"/>
    </sheetView>
  </sheetViews>
  <sheetFormatPr defaultColWidth="9.140625" defaultRowHeight="13.5"/>
  <cols>
    <col min="1" max="1" width="10" style="28" customWidth="1"/>
    <col min="2" max="2" width="10.7109375" style="28" customWidth="1"/>
    <col min="3" max="3" width="10.85546875" style="28" customWidth="1"/>
    <col min="4" max="9" width="10.7109375" style="28" customWidth="1"/>
    <col min="10" max="16384" width="9.140625" style="28"/>
  </cols>
  <sheetData>
    <row r="1" spans="1:9" s="478" customFormat="1" ht="32.1" customHeight="1">
      <c r="A1" s="1047" t="s">
        <v>701</v>
      </c>
      <c r="B1" s="1048"/>
      <c r="C1" s="1048"/>
      <c r="D1" s="1048"/>
      <c r="E1" s="1048"/>
      <c r="F1" s="1048"/>
      <c r="G1" s="1048"/>
      <c r="H1" s="1048"/>
      <c r="I1" s="1049"/>
    </row>
    <row r="2" spans="1:9" s="478" customFormat="1" ht="32.1" customHeight="1">
      <c r="A2" s="475" t="s">
        <v>702</v>
      </c>
      <c r="B2" s="1050" t="s">
        <v>703</v>
      </c>
      <c r="C2" s="1050"/>
      <c r="D2" s="1050"/>
      <c r="E2" s="1050"/>
      <c r="F2" s="1050"/>
      <c r="G2" s="1050"/>
      <c r="H2" s="1050"/>
      <c r="I2" s="1051"/>
    </row>
    <row r="3" spans="1:9" s="478" customFormat="1" ht="32.1" customHeight="1">
      <c r="A3" s="475" t="s">
        <v>704</v>
      </c>
      <c r="B3" s="1050" t="s">
        <v>705</v>
      </c>
      <c r="C3" s="1050"/>
      <c r="D3" s="1050"/>
      <c r="E3" s="1050"/>
      <c r="F3" s="1050"/>
      <c r="G3" s="1050"/>
      <c r="H3" s="1050"/>
      <c r="I3" s="1051"/>
    </row>
    <row r="4" spans="1:9" s="478" customFormat="1" ht="32.1" customHeight="1">
      <c r="A4" s="475" t="s">
        <v>706</v>
      </c>
      <c r="B4" s="1050" t="s">
        <v>707</v>
      </c>
      <c r="C4" s="1050"/>
      <c r="D4" s="1050"/>
      <c r="E4" s="1050"/>
      <c r="F4" s="1050"/>
      <c r="G4" s="1050"/>
      <c r="H4" s="1050"/>
      <c r="I4" s="1051"/>
    </row>
    <row r="5" spans="1:9" s="478" customFormat="1" ht="32.1" customHeight="1">
      <c r="A5" s="475" t="s">
        <v>708</v>
      </c>
      <c r="B5" s="1050" t="s">
        <v>709</v>
      </c>
      <c r="C5" s="1050"/>
      <c r="D5" s="1050"/>
      <c r="E5" s="1050"/>
      <c r="F5" s="1050"/>
      <c r="G5" s="1050"/>
      <c r="H5" s="1050"/>
      <c r="I5" s="1051"/>
    </row>
    <row r="6" spans="1:9" s="478" customFormat="1" ht="32.1" customHeight="1">
      <c r="A6" s="476" t="s">
        <v>710</v>
      </c>
      <c r="B6" s="1052" t="s">
        <v>711</v>
      </c>
      <c r="C6" s="1052"/>
      <c r="D6" s="1052"/>
      <c r="E6" s="1052"/>
      <c r="F6" s="1052"/>
      <c r="G6" s="1052"/>
      <c r="H6" s="1052"/>
      <c r="I6" s="1053"/>
    </row>
    <row r="7" spans="1:9" s="478" customFormat="1" ht="32.1" customHeight="1">
      <c r="A7" s="477"/>
      <c r="C7" s="477"/>
      <c r="D7" s="477"/>
      <c r="E7" s="477"/>
      <c r="F7" s="477"/>
      <c r="G7" s="477"/>
      <c r="H7" s="477"/>
      <c r="I7" s="477"/>
    </row>
    <row r="28" spans="1:10">
      <c r="A28" s="82"/>
      <c r="B28" s="82"/>
      <c r="C28" s="82"/>
      <c r="D28" s="82"/>
      <c r="E28" s="82"/>
      <c r="F28" s="82"/>
      <c r="G28" s="82"/>
      <c r="H28" s="82"/>
      <c r="I28" s="82"/>
      <c r="J28" s="82"/>
    </row>
    <row r="29" spans="1:10">
      <c r="A29" s="82"/>
      <c r="B29" s="82"/>
      <c r="C29" s="82"/>
      <c r="D29" s="82"/>
      <c r="E29" s="82"/>
      <c r="F29" s="82"/>
      <c r="G29" s="82"/>
      <c r="H29" s="82"/>
      <c r="I29" s="82"/>
      <c r="J29" s="82"/>
    </row>
    <row r="30" spans="1:10">
      <c r="A30" s="82"/>
      <c r="B30" s="82"/>
      <c r="C30" s="82"/>
      <c r="D30" s="82"/>
      <c r="E30" s="82"/>
      <c r="F30" s="82"/>
      <c r="G30" s="82"/>
      <c r="H30" s="82"/>
      <c r="I30" s="82"/>
      <c r="J30" s="82"/>
    </row>
    <row r="31" spans="1:10" ht="18.75">
      <c r="A31" s="1055" t="s">
        <v>403</v>
      </c>
      <c r="B31" s="1055"/>
      <c r="C31" s="1055"/>
      <c r="D31" s="1055"/>
      <c r="E31" s="1055"/>
      <c r="F31" s="1055"/>
      <c r="G31" s="1055"/>
      <c r="H31" s="1055"/>
      <c r="I31" s="1055"/>
      <c r="J31" s="82"/>
    </row>
    <row r="32" spans="1:10" ht="15.75">
      <c r="A32" s="1045" t="s">
        <v>404</v>
      </c>
      <c r="B32" s="1045"/>
      <c r="C32" s="1045"/>
      <c r="D32" s="1045"/>
      <c r="E32" s="1045"/>
      <c r="F32" s="1045"/>
      <c r="G32" s="1045"/>
      <c r="H32" s="1045"/>
      <c r="I32" s="1045"/>
      <c r="J32" s="82"/>
    </row>
    <row r="33" spans="1:10" ht="18.75">
      <c r="A33" s="1054" t="s">
        <v>405</v>
      </c>
      <c r="B33" s="1054"/>
      <c r="C33" s="1054"/>
      <c r="D33" s="1054"/>
      <c r="E33" s="1054"/>
      <c r="F33" s="1054"/>
      <c r="G33" s="1054"/>
      <c r="H33" s="1054"/>
      <c r="I33" s="1054"/>
      <c r="J33" s="82"/>
    </row>
    <row r="34" spans="1:10" ht="36" customHeight="1">
      <c r="A34" s="1056" t="s">
        <v>406</v>
      </c>
      <c r="B34" s="1056"/>
      <c r="C34" s="1056"/>
      <c r="D34" s="1056"/>
      <c r="E34" s="1056"/>
      <c r="F34" s="1056"/>
      <c r="G34" s="1056"/>
      <c r="H34" s="1056"/>
      <c r="I34" s="1056"/>
      <c r="J34" s="82"/>
    </row>
    <row r="35" spans="1:10" ht="18.75">
      <c r="A35" s="1054" t="s">
        <v>407</v>
      </c>
      <c r="B35" s="1054"/>
      <c r="C35" s="1054"/>
      <c r="D35" s="1054"/>
      <c r="E35" s="1054"/>
      <c r="F35" s="1054"/>
      <c r="G35" s="1054"/>
      <c r="H35" s="1054"/>
      <c r="I35" s="1054"/>
      <c r="J35" s="82"/>
    </row>
    <row r="36" spans="1:10" ht="15.75">
      <c r="A36" s="1045" t="s">
        <v>408</v>
      </c>
      <c r="B36" s="1045"/>
      <c r="C36" s="1045"/>
      <c r="D36" s="1045"/>
      <c r="E36" s="1045"/>
      <c r="F36" s="1045"/>
      <c r="G36" s="1045"/>
      <c r="H36" s="1045"/>
      <c r="I36" s="1045"/>
      <c r="J36" s="82"/>
    </row>
    <row r="37" spans="1:10" ht="15.75">
      <c r="A37" s="1045">
        <f>'Names of Bidder'!D9</f>
        <v>0</v>
      </c>
      <c r="B37" s="1045"/>
      <c r="C37" s="1045"/>
      <c r="D37" s="1045"/>
      <c r="E37" s="1045"/>
      <c r="F37" s="1045"/>
      <c r="G37" s="1045"/>
      <c r="H37" s="1045"/>
      <c r="I37" s="1045"/>
      <c r="J37" s="82"/>
    </row>
    <row r="38" spans="1:10" ht="36.75" customHeight="1">
      <c r="A38" s="1046" t="str">
        <f>" having its Registered Office at " &amp; 'Names of Bidder'!D10 &amp; " " &amp; 'Names of Bidder'!D11 &amp; " " &amp; 'Names of Bidder'!D12</f>
        <v xml:space="preserve"> having its Registered Office at   </v>
      </c>
      <c r="B38" s="1046"/>
      <c r="C38" s="1046"/>
      <c r="D38" s="1046"/>
      <c r="E38" s="1046"/>
      <c r="F38" s="1046"/>
      <c r="G38" s="1046"/>
      <c r="H38" s="1046"/>
      <c r="I38" s="1046"/>
      <c r="J38" s="82"/>
    </row>
    <row r="39" spans="1:10" ht="15.75">
      <c r="A39" s="1045" t="str">
        <f>IF('Names of Bidder'!D6 = "Sole Bidder", " ", " and ")</f>
        <v xml:space="preserve"> </v>
      </c>
      <c r="B39" s="1045"/>
      <c r="C39" s="1045"/>
      <c r="D39" s="1045"/>
      <c r="E39" s="1045"/>
      <c r="F39" s="1045"/>
      <c r="G39" s="1045"/>
      <c r="H39" s="1045"/>
      <c r="I39" s="1045"/>
      <c r="J39" s="82"/>
    </row>
    <row r="40" spans="1:10" ht="17.25" customHeight="1">
      <c r="A40" s="1046" t="str">
        <f>IF('Names of Bidder'!D6= "Sole Bidder", "", IF('Names of Bidder'!D7=1,'Names of Bidder'!D14,IF('Names of Bidder'!D7="2 or More",'Names of Bidder'!D14&amp;" &amp; "&amp;'Names of Bidder'!D19,"")))</f>
        <v/>
      </c>
      <c r="B40" s="1046"/>
      <c r="C40" s="1046"/>
      <c r="D40" s="1046"/>
      <c r="E40" s="1046"/>
      <c r="F40" s="1046"/>
      <c r="G40" s="1046"/>
      <c r="H40" s="1046"/>
      <c r="I40" s="1046"/>
      <c r="J40" s="82"/>
    </row>
    <row r="41" spans="1:10" ht="39" customHeight="1">
      <c r="A41" s="1046"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
      </c>
      <c r="B41" s="1046"/>
      <c r="C41" s="1046"/>
      <c r="D41" s="1046"/>
      <c r="E41" s="1046"/>
      <c r="F41" s="1046"/>
      <c r="G41" s="1046"/>
      <c r="H41" s="1046"/>
      <c r="I41" s="1046"/>
      <c r="J41" s="82"/>
    </row>
    <row r="42" spans="1:10" ht="15.75">
      <c r="A42" s="1045" t="s">
        <v>409</v>
      </c>
      <c r="B42" s="1045"/>
      <c r="C42" s="1045"/>
      <c r="D42" s="1045"/>
      <c r="E42" s="1045"/>
      <c r="F42" s="1045"/>
      <c r="G42" s="1045"/>
      <c r="H42" s="1045"/>
      <c r="I42" s="1045"/>
      <c r="J42" s="82"/>
    </row>
    <row r="43" spans="1:10" ht="18.75">
      <c r="A43" s="1054" t="s">
        <v>410</v>
      </c>
      <c r="B43" s="1054"/>
      <c r="C43" s="1054"/>
      <c r="D43" s="1054"/>
      <c r="E43" s="1054"/>
      <c r="F43" s="1054"/>
      <c r="G43" s="1054"/>
      <c r="H43" s="1054"/>
      <c r="I43" s="1054"/>
      <c r="J43" s="82"/>
    </row>
    <row r="44" spans="1:10" ht="18.75">
      <c r="A44" s="1054" t="s">
        <v>411</v>
      </c>
      <c r="B44" s="1054"/>
      <c r="C44" s="1054"/>
      <c r="D44" s="1054"/>
      <c r="E44" s="1054"/>
      <c r="F44" s="1054"/>
      <c r="G44" s="1054"/>
      <c r="H44" s="1054"/>
      <c r="I44" s="1054"/>
      <c r="J44" s="82"/>
    </row>
    <row r="45" spans="1:10" ht="91.5" customHeight="1">
      <c r="A45" s="1040" t="str">
        <f>"POWERGRID intends to award, under laid-down organisational procedures, contract(s) for " &amp; Basic!B1</f>
        <v>POWERGRID intends to award, under laid-down organisational procedures, contract(s) for Package - I: Replacement/Upgradation of existing SCADA/EMS at ERLDC and SLDCs in Eastern Region under ‘Implementation of Unified Load Despatch and Communication (ULDC) Phase-III (SCADA/EMS upgradation project)-Eastern Region</v>
      </c>
      <c r="B45" s="1040"/>
      <c r="C45" s="1040"/>
      <c r="D45" s="1040"/>
      <c r="E45" s="1040"/>
      <c r="F45" s="1040"/>
      <c r="G45" s="1040"/>
      <c r="H45" s="1040"/>
      <c r="I45" s="1040"/>
      <c r="J45" s="82"/>
    </row>
    <row r="46" spans="1:10" ht="16.5" customHeight="1">
      <c r="A46" s="281"/>
      <c r="B46" s="283"/>
      <c r="C46" s="283"/>
      <c r="D46" s="283"/>
      <c r="E46" s="283"/>
      <c r="F46" s="281"/>
      <c r="G46" s="283"/>
      <c r="H46" s="283"/>
      <c r="I46" s="283"/>
      <c r="J46" s="82"/>
    </row>
    <row r="47" spans="1:10" ht="21" customHeight="1">
      <c r="A47" s="902" t="s">
        <v>412</v>
      </c>
      <c r="B47" s="902"/>
      <c r="C47" s="902"/>
      <c r="D47" s="902"/>
      <c r="E47" s="1042" t="s">
        <v>412</v>
      </c>
      <c r="F47" s="1042"/>
      <c r="G47" s="1042"/>
      <c r="H47" s="1042"/>
      <c r="I47" s="1042"/>
      <c r="J47" s="82"/>
    </row>
    <row r="48" spans="1:10" ht="33" customHeight="1">
      <c r="A48" s="954" t="s">
        <v>721</v>
      </c>
      <c r="B48" s="954"/>
      <c r="C48" s="954"/>
      <c r="D48" s="954"/>
      <c r="E48" s="1039" t="s">
        <v>414</v>
      </c>
      <c r="F48" s="1039"/>
      <c r="G48" s="1039"/>
      <c r="H48" s="1039"/>
      <c r="I48" s="1039"/>
      <c r="J48" s="82"/>
    </row>
    <row r="49" spans="1:10" ht="31.5" customHeight="1">
      <c r="A49" s="284" t="s">
        <v>415</v>
      </c>
      <c r="B49" s="284"/>
      <c r="C49" s="284"/>
      <c r="D49" s="284"/>
      <c r="E49" s="284"/>
      <c r="F49" s="284"/>
      <c r="G49" s="284"/>
      <c r="H49" s="284"/>
      <c r="I49" s="285" t="s">
        <v>416</v>
      </c>
      <c r="J49" s="82"/>
    </row>
    <row r="50" spans="1:10" ht="141.6" customHeight="1">
      <c r="A50" s="1040" t="str">
        <f>Basic!B1 &amp; " Package and Specification Number " &amp;  Basic!B3 &amp; " POWERGRID values full compliance with all relevant laws and regulations, and the principles of economical use of resources, and of fairness and transparency in its relations with its Bidders/ Contractors."</f>
        <v>Package - I: Replacement/Upgradation of existing SCADA/EMS at ERLDC and SLDCs in Eastern Region under ‘Implementation of Unified Load Despatch and Communication (ULDC) Phase-III (SCADA/EMS upgradation project)-Eastern Region Package and Specification Number CC/NT/W-SCADA/DOM/A06/23/05954 POWERGRID values full compliance with all relevant laws and regulations, and the principles of economical use of resources, and of fairness and transparency in its relations with its Bidders/ Contractors.</v>
      </c>
      <c r="B50" s="1040"/>
      <c r="C50" s="1040"/>
      <c r="D50" s="1040"/>
      <c r="E50" s="1040"/>
      <c r="F50" s="1040"/>
      <c r="G50" s="1040"/>
      <c r="H50" s="1040"/>
      <c r="I50" s="1040"/>
    </row>
    <row r="51" spans="1:10" ht="8.1" customHeight="1">
      <c r="A51" s="286"/>
      <c r="B51" s="194"/>
      <c r="C51" s="194"/>
      <c r="D51" s="194"/>
      <c r="E51" s="194"/>
      <c r="F51" s="194"/>
      <c r="G51" s="194"/>
      <c r="H51" s="194"/>
      <c r="I51" s="194"/>
    </row>
    <row r="52" spans="1:10" ht="35.25" customHeight="1">
      <c r="A52" s="1040" t="s">
        <v>417</v>
      </c>
      <c r="B52" s="1040"/>
      <c r="C52" s="1040"/>
      <c r="D52" s="1040"/>
      <c r="E52" s="1040"/>
      <c r="F52" s="1040"/>
      <c r="G52" s="1040"/>
      <c r="H52" s="1040"/>
      <c r="I52" s="1040"/>
    </row>
    <row r="53" spans="1:10" ht="8.1" customHeight="1">
      <c r="A53" s="287"/>
      <c r="B53" s="194"/>
      <c r="C53" s="194"/>
      <c r="D53" s="194"/>
      <c r="E53" s="194"/>
      <c r="F53" s="194"/>
      <c r="G53" s="194"/>
      <c r="H53" s="194"/>
      <c r="I53" s="194"/>
    </row>
    <row r="54" spans="1:10" ht="15.75">
      <c r="A54" s="1044" t="s">
        <v>418</v>
      </c>
      <c r="B54" s="1044"/>
      <c r="C54" s="1044"/>
      <c r="D54" s="1044"/>
      <c r="E54" s="1044"/>
      <c r="F54" s="1044"/>
      <c r="G54" s="1044"/>
      <c r="H54" s="1044"/>
      <c r="I54" s="1044"/>
    </row>
    <row r="55" spans="1:10" ht="8.1" customHeight="1">
      <c r="A55" s="287"/>
      <c r="B55" s="194"/>
      <c r="C55" s="194"/>
      <c r="D55" s="194"/>
      <c r="E55" s="194"/>
      <c r="F55" s="194"/>
      <c r="G55" s="194"/>
      <c r="H55" s="194"/>
      <c r="I55" s="194"/>
    </row>
    <row r="56" spans="1:10" ht="16.5">
      <c r="A56" s="1043" t="s">
        <v>419</v>
      </c>
      <c r="B56" s="1043"/>
      <c r="C56" s="1043"/>
      <c r="D56" s="1043"/>
      <c r="E56" s="1043"/>
      <c r="F56" s="1043"/>
      <c r="G56" s="1043"/>
      <c r="H56" s="1043"/>
      <c r="I56" s="1043"/>
    </row>
    <row r="57" spans="1:10" ht="8.1" customHeight="1">
      <c r="A57" s="288"/>
      <c r="B57" s="194"/>
      <c r="C57" s="194"/>
      <c r="D57" s="194"/>
      <c r="E57" s="194"/>
      <c r="F57" s="194"/>
      <c r="G57" s="194"/>
      <c r="H57" s="194"/>
      <c r="I57" s="194"/>
    </row>
    <row r="58" spans="1:10" ht="37.5" customHeight="1">
      <c r="A58" s="289" t="s">
        <v>420</v>
      </c>
      <c r="B58" s="902" t="s">
        <v>421</v>
      </c>
      <c r="C58" s="902"/>
      <c r="D58" s="902"/>
      <c r="E58" s="902"/>
      <c r="F58" s="902"/>
      <c r="G58" s="902"/>
      <c r="H58" s="902"/>
      <c r="I58" s="902"/>
    </row>
    <row r="59" spans="1:10" ht="8.1" customHeight="1">
      <c r="A59" s="287"/>
      <c r="B59" s="194"/>
      <c r="C59" s="194"/>
      <c r="D59" s="194"/>
      <c r="E59" s="194"/>
      <c r="F59" s="194"/>
      <c r="G59" s="194"/>
      <c r="H59" s="194"/>
      <c r="I59" s="194"/>
    </row>
    <row r="60" spans="1:10" ht="79.5" customHeight="1">
      <c r="A60" s="194"/>
      <c r="B60" s="289" t="s">
        <v>422</v>
      </c>
      <c r="C60" s="902" t="s">
        <v>423</v>
      </c>
      <c r="D60" s="902"/>
      <c r="E60" s="902"/>
      <c r="F60" s="902"/>
      <c r="G60" s="902"/>
      <c r="H60" s="902"/>
      <c r="I60" s="902"/>
    </row>
    <row r="61" spans="1:10" ht="8.1" customHeight="1">
      <c r="A61" s="194"/>
      <c r="B61" s="289"/>
      <c r="C61" s="281"/>
      <c r="D61" s="281"/>
      <c r="E61" s="281"/>
      <c r="F61" s="281"/>
      <c r="G61" s="281"/>
      <c r="H61" s="281"/>
      <c r="I61" s="281"/>
    </row>
    <row r="62" spans="1:10" ht="96.75" customHeight="1">
      <c r="A62" s="194"/>
      <c r="B62" s="289" t="s">
        <v>424</v>
      </c>
      <c r="C62" s="902" t="s">
        <v>425</v>
      </c>
      <c r="D62" s="902"/>
      <c r="E62" s="902"/>
      <c r="F62" s="902"/>
      <c r="G62" s="902"/>
      <c r="H62" s="902"/>
      <c r="I62" s="902"/>
    </row>
    <row r="63" spans="1:10" ht="8.1" customHeight="1">
      <c r="A63" s="194"/>
      <c r="B63" s="289"/>
      <c r="C63" s="281"/>
      <c r="D63" s="281"/>
      <c r="E63" s="281"/>
      <c r="F63" s="281"/>
      <c r="G63" s="281"/>
      <c r="H63" s="281"/>
      <c r="I63" s="281"/>
    </row>
    <row r="64" spans="1:10" ht="50.25" customHeight="1">
      <c r="A64" s="194"/>
      <c r="B64" s="289" t="s">
        <v>426</v>
      </c>
      <c r="C64" s="902" t="s">
        <v>427</v>
      </c>
      <c r="D64" s="902"/>
      <c r="E64" s="902"/>
      <c r="F64" s="902"/>
      <c r="G64" s="902"/>
      <c r="H64" s="902"/>
      <c r="I64" s="902"/>
    </row>
    <row r="65" spans="1:10" ht="8.1" customHeight="1">
      <c r="A65" s="194"/>
      <c r="B65" s="289"/>
      <c r="C65" s="281"/>
      <c r="D65" s="281"/>
      <c r="E65" s="281"/>
      <c r="F65" s="281"/>
      <c r="G65" s="281"/>
      <c r="H65" s="281"/>
      <c r="I65" s="281"/>
    </row>
    <row r="66" spans="1:10" ht="82.5" customHeight="1">
      <c r="A66" s="289" t="s">
        <v>428</v>
      </c>
      <c r="B66" s="902" t="s">
        <v>429</v>
      </c>
      <c r="C66" s="902"/>
      <c r="D66" s="902"/>
      <c r="E66" s="902"/>
      <c r="F66" s="902"/>
      <c r="G66" s="902"/>
      <c r="H66" s="902"/>
      <c r="I66" s="902"/>
    </row>
    <row r="67" spans="1:10" ht="8.1" customHeight="1">
      <c r="A67" s="194"/>
      <c r="B67" s="289"/>
      <c r="C67" s="281"/>
      <c r="D67" s="281"/>
      <c r="E67" s="281"/>
      <c r="F67" s="281"/>
      <c r="G67" s="281"/>
      <c r="H67" s="281"/>
      <c r="I67" s="281"/>
    </row>
    <row r="68" spans="1:10" ht="16.5">
      <c r="A68" s="1043" t="s">
        <v>430</v>
      </c>
      <c r="B68" s="1043"/>
      <c r="C68" s="1043"/>
      <c r="D68" s="1043"/>
      <c r="E68" s="1043"/>
      <c r="F68" s="1043"/>
      <c r="G68" s="1043"/>
      <c r="H68" s="1043"/>
      <c r="I68" s="1043"/>
    </row>
    <row r="69" spans="1:10" ht="8.1" customHeight="1">
      <c r="A69" s="194"/>
      <c r="B69" s="289"/>
      <c r="C69" s="281"/>
      <c r="D69" s="281"/>
      <c r="E69" s="281"/>
      <c r="F69" s="281"/>
      <c r="G69" s="281"/>
      <c r="H69" s="281"/>
      <c r="I69" s="281"/>
    </row>
    <row r="70" spans="1:10" ht="49.5" customHeight="1">
      <c r="A70" s="289" t="s">
        <v>420</v>
      </c>
      <c r="B70" s="902" t="s">
        <v>431</v>
      </c>
      <c r="C70" s="902"/>
      <c r="D70" s="902"/>
      <c r="E70" s="902"/>
      <c r="F70" s="902"/>
      <c r="G70" s="902"/>
      <c r="H70" s="902"/>
      <c r="I70" s="902"/>
    </row>
    <row r="71" spans="1:10" ht="41.25" customHeight="1">
      <c r="A71" s="281"/>
      <c r="B71" s="284"/>
      <c r="C71" s="284"/>
      <c r="D71" s="284"/>
      <c r="E71" s="284"/>
      <c r="F71" s="281"/>
      <c r="G71" s="284"/>
      <c r="H71" s="284"/>
      <c r="I71" s="284"/>
      <c r="J71" s="82"/>
    </row>
    <row r="72" spans="1:10" ht="21" customHeight="1">
      <c r="A72" s="902" t="s">
        <v>412</v>
      </c>
      <c r="B72" s="902"/>
      <c r="C72" s="902"/>
      <c r="D72" s="902"/>
      <c r="E72" s="1042" t="s">
        <v>412</v>
      </c>
      <c r="F72" s="1042"/>
      <c r="G72" s="1042"/>
      <c r="H72" s="1042"/>
      <c r="I72" s="1042"/>
      <c r="J72" s="82"/>
    </row>
    <row r="73" spans="1:10" ht="33" customHeight="1">
      <c r="A73" s="954" t="s">
        <v>413</v>
      </c>
      <c r="B73" s="954"/>
      <c r="C73" s="954"/>
      <c r="D73" s="954"/>
      <c r="E73" s="1039" t="s">
        <v>414</v>
      </c>
      <c r="F73" s="1039"/>
      <c r="G73" s="1039"/>
      <c r="H73" s="1039"/>
      <c r="I73" s="1039"/>
      <c r="J73" s="82"/>
    </row>
    <row r="74" spans="1:10" ht="15.75">
      <c r="A74" s="284" t="s">
        <v>415</v>
      </c>
      <c r="B74" s="284"/>
      <c r="C74" s="284"/>
      <c r="D74" s="284"/>
      <c r="E74" s="284"/>
      <c r="F74" s="284"/>
      <c r="G74" s="284"/>
      <c r="H74" s="284"/>
      <c r="I74" s="285" t="s">
        <v>432</v>
      </c>
      <c r="J74" s="82"/>
    </row>
    <row r="75" spans="1:10" ht="111" customHeight="1">
      <c r="A75" s="194"/>
      <c r="B75" s="289" t="s">
        <v>433</v>
      </c>
      <c r="C75" s="902" t="s">
        <v>434</v>
      </c>
      <c r="D75" s="902"/>
      <c r="E75" s="902"/>
      <c r="F75" s="902"/>
      <c r="G75" s="902"/>
      <c r="H75" s="902"/>
      <c r="I75" s="902"/>
    </row>
    <row r="76" spans="1:10" ht="9.9499999999999993" customHeight="1">
      <c r="A76" s="194"/>
      <c r="B76" s="156"/>
      <c r="C76" s="287"/>
      <c r="D76" s="287"/>
      <c r="E76" s="287"/>
      <c r="F76" s="287"/>
      <c r="G76" s="287"/>
      <c r="H76" s="287"/>
      <c r="I76" s="287"/>
    </row>
    <row r="77" spans="1:10" ht="99" customHeight="1">
      <c r="A77" s="194"/>
      <c r="B77" s="289" t="s">
        <v>424</v>
      </c>
      <c r="C77" s="902" t="s">
        <v>435</v>
      </c>
      <c r="D77" s="902"/>
      <c r="E77" s="902"/>
      <c r="F77" s="902"/>
      <c r="G77" s="902"/>
      <c r="H77" s="902"/>
      <c r="I77" s="902"/>
    </row>
    <row r="78" spans="1:10" ht="9.9499999999999993" customHeight="1">
      <c r="A78" s="194"/>
      <c r="B78" s="289"/>
      <c r="C78" s="290"/>
      <c r="D78" s="290"/>
      <c r="E78" s="290"/>
      <c r="F78" s="290"/>
      <c r="G78" s="290"/>
      <c r="H78" s="290"/>
      <c r="I78" s="290"/>
    </row>
    <row r="79" spans="1:10" ht="126" customHeight="1">
      <c r="A79" s="194"/>
      <c r="B79" s="289" t="s">
        <v>426</v>
      </c>
      <c r="C79" s="902" t="s">
        <v>436</v>
      </c>
      <c r="D79" s="902"/>
      <c r="E79" s="902"/>
      <c r="F79" s="902"/>
      <c r="G79" s="902"/>
      <c r="H79" s="902"/>
      <c r="I79" s="902"/>
    </row>
    <row r="80" spans="1:10" ht="9.9499999999999993" customHeight="1">
      <c r="A80" s="194"/>
      <c r="B80" s="289"/>
      <c r="C80" s="290"/>
      <c r="D80" s="290"/>
      <c r="E80" s="290"/>
      <c r="F80" s="290"/>
      <c r="G80" s="290"/>
      <c r="H80" s="290"/>
      <c r="I80" s="290"/>
    </row>
    <row r="81" spans="1:10" ht="93.75" customHeight="1">
      <c r="A81" s="194"/>
      <c r="B81" s="289" t="s">
        <v>437</v>
      </c>
      <c r="C81" s="902" t="s">
        <v>438</v>
      </c>
      <c r="D81" s="902"/>
      <c r="E81" s="902"/>
      <c r="F81" s="902"/>
      <c r="G81" s="902"/>
      <c r="H81" s="902"/>
      <c r="I81" s="902"/>
    </row>
    <row r="82" spans="1:10" ht="9.9499999999999993" customHeight="1">
      <c r="A82" s="194"/>
      <c r="B82" s="289"/>
      <c r="C82" s="290"/>
      <c r="D82" s="290"/>
      <c r="E82" s="290"/>
      <c r="F82" s="290"/>
      <c r="G82" s="290"/>
      <c r="H82" s="290"/>
      <c r="I82" s="290"/>
    </row>
    <row r="83" spans="1:10" ht="66" customHeight="1">
      <c r="A83" s="194"/>
      <c r="B83" s="289" t="s">
        <v>439</v>
      </c>
      <c r="C83" s="902" t="s">
        <v>440</v>
      </c>
      <c r="D83" s="902"/>
      <c r="E83" s="902"/>
      <c r="F83" s="902"/>
      <c r="G83" s="902"/>
      <c r="H83" s="902"/>
      <c r="I83" s="902"/>
    </row>
    <row r="84" spans="1:10" ht="9.9499999999999993" customHeight="1">
      <c r="A84" s="194"/>
      <c r="B84" s="289"/>
      <c r="C84" s="290"/>
      <c r="D84" s="290"/>
      <c r="E84" s="290"/>
      <c r="F84" s="290"/>
      <c r="G84" s="290"/>
      <c r="H84" s="290"/>
      <c r="I84" s="290"/>
    </row>
    <row r="85" spans="1:10" ht="63.75" customHeight="1">
      <c r="A85" s="194"/>
      <c r="B85" s="289" t="s">
        <v>441</v>
      </c>
      <c r="C85" s="902" t="s">
        <v>442</v>
      </c>
      <c r="D85" s="902"/>
      <c r="E85" s="902"/>
      <c r="F85" s="902"/>
      <c r="G85" s="902"/>
      <c r="H85" s="902"/>
      <c r="I85" s="902"/>
    </row>
    <row r="86" spans="1:10" ht="8.1" customHeight="1">
      <c r="A86" s="194"/>
      <c r="B86" s="290"/>
      <c r="C86" s="290"/>
      <c r="D86" s="290"/>
      <c r="E86" s="290"/>
      <c r="F86" s="290"/>
      <c r="G86" s="290"/>
      <c r="H86" s="290"/>
      <c r="I86" s="290"/>
    </row>
    <row r="87" spans="1:10" ht="37.5" customHeight="1">
      <c r="A87" s="289" t="s">
        <v>428</v>
      </c>
      <c r="B87" s="902" t="s">
        <v>443</v>
      </c>
      <c r="C87" s="902"/>
      <c r="D87" s="902"/>
      <c r="E87" s="902"/>
      <c r="F87" s="902"/>
      <c r="G87" s="902"/>
      <c r="H87" s="902"/>
      <c r="I87" s="902"/>
    </row>
    <row r="88" spans="1:10" ht="39.75" customHeight="1">
      <c r="A88" s="281"/>
      <c r="B88" s="284"/>
      <c r="C88" s="284"/>
      <c r="D88" s="284"/>
      <c r="E88" s="284"/>
      <c r="F88" s="281"/>
      <c r="G88" s="284"/>
      <c r="H88" s="284"/>
      <c r="I88" s="284"/>
      <c r="J88" s="82"/>
    </row>
    <row r="89" spans="1:10" ht="21" customHeight="1">
      <c r="A89" s="902" t="s">
        <v>412</v>
      </c>
      <c r="B89" s="902"/>
      <c r="C89" s="902"/>
      <c r="D89" s="902"/>
      <c r="E89" s="1042" t="s">
        <v>412</v>
      </c>
      <c r="F89" s="1042"/>
      <c r="G89" s="1042"/>
      <c r="H89" s="1042"/>
      <c r="I89" s="1042"/>
      <c r="J89" s="82"/>
    </row>
    <row r="90" spans="1:10" ht="33" customHeight="1">
      <c r="A90" s="954" t="s">
        <v>413</v>
      </c>
      <c r="B90" s="954"/>
      <c r="C90" s="954"/>
      <c r="D90" s="954"/>
      <c r="E90" s="1039" t="s">
        <v>414</v>
      </c>
      <c r="F90" s="1039"/>
      <c r="G90" s="1039"/>
      <c r="H90" s="1039"/>
      <c r="I90" s="1039"/>
      <c r="J90" s="82"/>
    </row>
    <row r="91" spans="1:10" ht="15.75">
      <c r="A91" s="284" t="s">
        <v>415</v>
      </c>
      <c r="B91" s="284"/>
      <c r="C91" s="284"/>
      <c r="D91" s="284"/>
      <c r="E91" s="284"/>
      <c r="F91" s="284"/>
      <c r="G91" s="284"/>
      <c r="H91" s="284"/>
      <c r="I91" s="285" t="s">
        <v>444</v>
      </c>
      <c r="J91" s="82"/>
    </row>
    <row r="92" spans="1:10" ht="15.75">
      <c r="A92" s="284"/>
      <c r="B92" s="284"/>
      <c r="C92" s="284"/>
      <c r="D92" s="284"/>
      <c r="E92" s="284"/>
      <c r="F92" s="284"/>
      <c r="G92" s="284"/>
      <c r="H92" s="284"/>
      <c r="I92" s="285"/>
      <c r="J92" s="82"/>
    </row>
    <row r="93" spans="1:10" ht="16.5">
      <c r="A93" s="1043" t="s">
        <v>445</v>
      </c>
      <c r="B93" s="1043"/>
      <c r="C93" s="1043"/>
      <c r="D93" s="1043"/>
      <c r="E93" s="1043"/>
      <c r="F93" s="1043"/>
      <c r="G93" s="1043"/>
      <c r="H93" s="1043"/>
      <c r="I93" s="1043"/>
    </row>
    <row r="94" spans="1:10" ht="8.1" customHeight="1">
      <c r="A94" s="194"/>
      <c r="B94" s="290"/>
      <c r="C94" s="290"/>
      <c r="D94" s="290"/>
      <c r="E94" s="290"/>
      <c r="F94" s="290"/>
      <c r="G94" s="290"/>
      <c r="H94" s="290"/>
      <c r="I94" s="290"/>
    </row>
    <row r="95" spans="1:10" ht="80.25" customHeight="1">
      <c r="A95" s="289" t="s">
        <v>420</v>
      </c>
      <c r="B95" s="902" t="s">
        <v>446</v>
      </c>
      <c r="C95" s="902"/>
      <c r="D95" s="902"/>
      <c r="E95" s="902"/>
      <c r="F95" s="902"/>
      <c r="G95" s="902"/>
      <c r="H95" s="902"/>
      <c r="I95" s="902"/>
    </row>
    <row r="96" spans="1:10" ht="8.1" customHeight="1">
      <c r="A96" s="194"/>
      <c r="B96" s="290"/>
      <c r="C96" s="290"/>
      <c r="D96" s="290"/>
      <c r="E96" s="290"/>
      <c r="F96" s="290"/>
      <c r="G96" s="290"/>
      <c r="H96" s="290"/>
      <c r="I96" s="290"/>
    </row>
    <row r="97" spans="1:10" ht="160.5" customHeight="1">
      <c r="A97" s="289" t="s">
        <v>428</v>
      </c>
      <c r="B97" s="902" t="s">
        <v>447</v>
      </c>
      <c r="C97" s="902"/>
      <c r="D97" s="902"/>
      <c r="E97" s="902"/>
      <c r="F97" s="902"/>
      <c r="G97" s="902"/>
      <c r="H97" s="902"/>
      <c r="I97" s="902"/>
    </row>
    <row r="98" spans="1:10" ht="8.1" customHeight="1">
      <c r="A98" s="194"/>
      <c r="B98" s="290"/>
      <c r="C98" s="290"/>
      <c r="D98" s="290"/>
      <c r="E98" s="290"/>
      <c r="F98" s="290"/>
      <c r="G98" s="290"/>
      <c r="H98" s="290"/>
      <c r="I98" s="290"/>
    </row>
    <row r="99" spans="1:10" ht="51.75" customHeight="1">
      <c r="A99" s="289" t="s">
        <v>448</v>
      </c>
      <c r="B99" s="902" t="s">
        <v>449</v>
      </c>
      <c r="C99" s="902"/>
      <c r="D99" s="902"/>
      <c r="E99" s="902"/>
      <c r="F99" s="902"/>
      <c r="G99" s="902"/>
      <c r="H99" s="902"/>
      <c r="I99" s="902"/>
    </row>
    <row r="100" spans="1:10" ht="15" customHeight="1">
      <c r="A100" s="287"/>
      <c r="B100" s="194"/>
      <c r="C100" s="194"/>
      <c r="D100" s="194"/>
      <c r="E100" s="194"/>
      <c r="F100" s="194"/>
      <c r="G100" s="194"/>
      <c r="H100" s="194"/>
      <c r="I100" s="194"/>
    </row>
    <row r="101" spans="1:10" ht="16.5">
      <c r="A101" s="1043" t="s">
        <v>450</v>
      </c>
      <c r="B101" s="1043"/>
      <c r="C101" s="1043"/>
      <c r="D101" s="1043"/>
      <c r="E101" s="1043"/>
      <c r="F101" s="1043"/>
      <c r="G101" s="1043"/>
      <c r="H101" s="1043"/>
      <c r="I101" s="1043"/>
    </row>
    <row r="102" spans="1:10" ht="8.1" customHeight="1">
      <c r="A102" s="194"/>
      <c r="B102" s="290"/>
      <c r="C102" s="290"/>
      <c r="D102" s="290"/>
      <c r="E102" s="290"/>
      <c r="F102" s="290"/>
      <c r="G102" s="290"/>
      <c r="H102" s="290"/>
      <c r="I102" s="290"/>
    </row>
    <row r="103" spans="1:10" ht="54.75" customHeight="1">
      <c r="A103" s="289" t="s">
        <v>420</v>
      </c>
      <c r="B103" s="1040" t="s">
        <v>451</v>
      </c>
      <c r="C103" s="1040"/>
      <c r="D103" s="1040"/>
      <c r="E103" s="1040"/>
      <c r="F103" s="1040"/>
      <c r="G103" s="1040"/>
      <c r="H103" s="1040"/>
      <c r="I103" s="1040"/>
    </row>
    <row r="104" spans="1:10" ht="8.1" customHeight="1">
      <c r="A104" s="194"/>
      <c r="B104" s="290"/>
      <c r="C104" s="290"/>
      <c r="D104" s="290"/>
      <c r="E104" s="290"/>
      <c r="F104" s="290"/>
      <c r="G104" s="290"/>
      <c r="H104" s="290"/>
      <c r="I104" s="290"/>
    </row>
    <row r="105" spans="1:10" ht="51.75" customHeight="1">
      <c r="A105" s="289" t="s">
        <v>428</v>
      </c>
      <c r="B105" s="1040" t="s">
        <v>452</v>
      </c>
      <c r="C105" s="1040"/>
      <c r="D105" s="1040"/>
      <c r="E105" s="1040"/>
      <c r="F105" s="1040"/>
      <c r="G105" s="1040"/>
      <c r="H105" s="1040"/>
      <c r="I105" s="1040"/>
    </row>
    <row r="106" spans="1:10" ht="8.1" customHeight="1">
      <c r="A106" s="194"/>
      <c r="B106" s="290"/>
      <c r="C106" s="290"/>
      <c r="D106" s="290"/>
      <c r="E106" s="290"/>
      <c r="F106" s="290"/>
      <c r="G106" s="290"/>
      <c r="H106" s="290"/>
      <c r="I106" s="290"/>
    </row>
    <row r="107" spans="1:10" ht="16.5">
      <c r="A107" s="1043" t="s">
        <v>453</v>
      </c>
      <c r="B107" s="1043"/>
      <c r="C107" s="1043"/>
      <c r="D107" s="1043"/>
      <c r="E107" s="1043"/>
      <c r="F107" s="1043"/>
      <c r="G107" s="1043"/>
      <c r="H107" s="1043"/>
      <c r="I107" s="1043"/>
    </row>
    <row r="108" spans="1:10" ht="15" customHeight="1">
      <c r="A108" s="288"/>
      <c r="B108" s="194"/>
      <c r="C108" s="194"/>
      <c r="D108" s="194"/>
      <c r="E108" s="194"/>
      <c r="F108" s="194"/>
      <c r="G108" s="194"/>
      <c r="H108" s="194"/>
      <c r="I108" s="194"/>
    </row>
    <row r="109" spans="1:10" ht="58.5" customHeight="1">
      <c r="A109" s="289" t="s">
        <v>420</v>
      </c>
      <c r="B109" s="1040" t="s">
        <v>454</v>
      </c>
      <c r="C109" s="1040"/>
      <c r="D109" s="1040"/>
      <c r="E109" s="1040"/>
      <c r="F109" s="1040"/>
      <c r="G109" s="1040"/>
      <c r="H109" s="1040"/>
      <c r="I109" s="1040"/>
    </row>
    <row r="110" spans="1:10" ht="51" customHeight="1">
      <c r="A110" s="289"/>
      <c r="B110" s="282"/>
      <c r="C110" s="282"/>
      <c r="D110" s="282"/>
      <c r="E110" s="282"/>
      <c r="F110" s="282"/>
      <c r="G110" s="282"/>
      <c r="H110" s="282"/>
      <c r="I110" s="282"/>
    </row>
    <row r="111" spans="1:10" ht="26.25" customHeight="1">
      <c r="A111" s="194"/>
      <c r="B111" s="194"/>
      <c r="C111" s="194"/>
      <c r="D111" s="194"/>
      <c r="E111" s="194"/>
      <c r="F111" s="194"/>
      <c r="G111" s="194"/>
      <c r="H111" s="194"/>
      <c r="I111" s="194"/>
      <c r="J111" s="82"/>
    </row>
    <row r="112" spans="1:10" ht="21" customHeight="1">
      <c r="A112" s="902" t="s">
        <v>412</v>
      </c>
      <c r="B112" s="902"/>
      <c r="C112" s="902"/>
      <c r="D112" s="902"/>
      <c r="E112" s="1042" t="s">
        <v>412</v>
      </c>
      <c r="F112" s="1042"/>
      <c r="G112" s="1042"/>
      <c r="H112" s="1042"/>
      <c r="I112" s="1042"/>
      <c r="J112" s="82"/>
    </row>
    <row r="113" spans="1:10" ht="33" customHeight="1">
      <c r="A113" s="954" t="s">
        <v>413</v>
      </c>
      <c r="B113" s="954"/>
      <c r="C113" s="954"/>
      <c r="D113" s="954"/>
      <c r="E113" s="1039" t="s">
        <v>414</v>
      </c>
      <c r="F113" s="1039"/>
      <c r="G113" s="1039"/>
      <c r="H113" s="1039"/>
      <c r="I113" s="1039"/>
      <c r="J113" s="82"/>
    </row>
    <row r="114" spans="1:10" ht="15.75">
      <c r="A114" s="284" t="s">
        <v>415</v>
      </c>
      <c r="B114" s="284"/>
      <c r="C114" s="284"/>
      <c r="D114" s="284"/>
      <c r="E114" s="284"/>
      <c r="F114" s="284"/>
      <c r="G114" s="284"/>
      <c r="H114" s="284"/>
      <c r="I114" s="285" t="s">
        <v>455</v>
      </c>
      <c r="J114" s="82"/>
    </row>
    <row r="115" spans="1:10" ht="15.95" customHeight="1">
      <c r="A115" s="287"/>
      <c r="B115" s="194"/>
      <c r="C115" s="194"/>
      <c r="D115" s="194"/>
      <c r="E115" s="194"/>
      <c r="F115" s="194"/>
      <c r="G115" s="194"/>
      <c r="H115" s="194"/>
      <c r="I115" s="194"/>
    </row>
    <row r="116" spans="1:10" ht="50.25" customHeight="1">
      <c r="A116" s="289" t="s">
        <v>428</v>
      </c>
      <c r="B116" s="1040" t="s">
        <v>456</v>
      </c>
      <c r="C116" s="1040"/>
      <c r="D116" s="1040"/>
      <c r="E116" s="1040"/>
      <c r="F116" s="1040"/>
      <c r="G116" s="1040"/>
      <c r="H116" s="1040"/>
      <c r="I116" s="1040"/>
    </row>
    <row r="117" spans="1:10" ht="12" customHeight="1">
      <c r="A117" s="287"/>
      <c r="B117" s="194"/>
      <c r="C117" s="194"/>
      <c r="D117" s="194"/>
      <c r="E117" s="194"/>
      <c r="F117" s="194"/>
      <c r="G117" s="194"/>
      <c r="H117" s="194"/>
      <c r="I117" s="194"/>
    </row>
    <row r="118" spans="1:10" ht="16.5">
      <c r="A118" s="1043" t="s">
        <v>457</v>
      </c>
      <c r="B118" s="1043"/>
      <c r="C118" s="1043"/>
      <c r="D118" s="1043"/>
      <c r="E118" s="1043"/>
      <c r="F118" s="1043"/>
      <c r="G118" s="1043"/>
      <c r="H118" s="1043"/>
      <c r="I118" s="1043"/>
    </row>
    <row r="119" spans="1:10" ht="15.95" customHeight="1">
      <c r="A119" s="287"/>
      <c r="B119" s="194"/>
      <c r="C119" s="194"/>
      <c r="D119" s="194"/>
      <c r="E119" s="194"/>
      <c r="F119" s="194"/>
      <c r="G119" s="194"/>
      <c r="H119" s="194"/>
      <c r="I119" s="194"/>
    </row>
    <row r="120" spans="1:10" ht="38.25" customHeight="1">
      <c r="A120" s="289" t="s">
        <v>420</v>
      </c>
      <c r="B120" s="1040" t="s">
        <v>458</v>
      </c>
      <c r="C120" s="1040"/>
      <c r="D120" s="1040"/>
      <c r="E120" s="1040"/>
      <c r="F120" s="1040"/>
      <c r="G120" s="1040"/>
      <c r="H120" s="1040"/>
      <c r="I120" s="1040"/>
    </row>
    <row r="121" spans="1:10" ht="8.1" customHeight="1">
      <c r="A121" s="194"/>
      <c r="B121" s="290"/>
      <c r="C121" s="290"/>
      <c r="D121" s="290"/>
      <c r="E121" s="290"/>
      <c r="F121" s="290"/>
      <c r="G121" s="290"/>
      <c r="H121" s="290"/>
      <c r="I121" s="290"/>
    </row>
    <row r="122" spans="1:10" ht="34.5" customHeight="1">
      <c r="A122" s="289" t="s">
        <v>428</v>
      </c>
      <c r="B122" s="1044" t="s">
        <v>459</v>
      </c>
      <c r="C122" s="1044"/>
      <c r="D122" s="1044"/>
      <c r="E122" s="1044"/>
      <c r="F122" s="1044"/>
      <c r="G122" s="1044"/>
      <c r="H122" s="1044"/>
      <c r="I122" s="1044"/>
    </row>
    <row r="123" spans="1:10" ht="12" customHeight="1">
      <c r="A123" s="287"/>
      <c r="B123" s="194"/>
      <c r="C123" s="194"/>
      <c r="D123" s="194"/>
      <c r="E123" s="194"/>
      <c r="F123" s="194"/>
      <c r="G123" s="194"/>
      <c r="H123" s="194"/>
      <c r="I123" s="194"/>
    </row>
    <row r="124" spans="1:10" ht="16.5">
      <c r="A124" s="1043" t="s">
        <v>460</v>
      </c>
      <c r="B124" s="1043"/>
      <c r="C124" s="1043"/>
      <c r="D124" s="1043"/>
      <c r="E124" s="1043"/>
      <c r="F124" s="1043"/>
      <c r="G124" s="1043"/>
      <c r="H124" s="1043"/>
      <c r="I124" s="1043"/>
    </row>
    <row r="125" spans="1:10" ht="15.95" customHeight="1">
      <c r="A125" s="287"/>
      <c r="B125" s="194"/>
      <c r="C125" s="194"/>
      <c r="D125" s="194"/>
      <c r="E125" s="194"/>
      <c r="F125" s="194"/>
      <c r="G125" s="194"/>
      <c r="H125" s="194"/>
      <c r="I125" s="194"/>
    </row>
    <row r="126" spans="1:10" ht="82.5" customHeight="1">
      <c r="A126" s="1040" t="s">
        <v>461</v>
      </c>
      <c r="B126" s="1040"/>
      <c r="C126" s="1040"/>
      <c r="D126" s="1040"/>
      <c r="E126" s="1040"/>
      <c r="F126" s="1040"/>
      <c r="G126" s="1040"/>
      <c r="H126" s="1040"/>
      <c r="I126" s="1040"/>
    </row>
    <row r="127" spans="1:10" ht="12" customHeight="1">
      <c r="A127" s="287"/>
      <c r="B127" s="194"/>
      <c r="C127" s="194"/>
      <c r="D127" s="194"/>
      <c r="E127" s="194"/>
      <c r="F127" s="194"/>
      <c r="G127" s="194"/>
      <c r="H127" s="194"/>
      <c r="I127" s="194"/>
    </row>
    <row r="128" spans="1:10" ht="21.75" customHeight="1">
      <c r="A128" s="1043" t="s">
        <v>462</v>
      </c>
      <c r="B128" s="1043"/>
      <c r="C128" s="1043"/>
      <c r="D128" s="1043"/>
      <c r="E128" s="1043"/>
      <c r="F128" s="1043"/>
      <c r="G128" s="1043"/>
      <c r="H128" s="1043"/>
      <c r="I128" s="1043"/>
    </row>
    <row r="129" spans="1:10" ht="15.95" customHeight="1">
      <c r="A129" s="288"/>
      <c r="B129" s="194"/>
      <c r="C129" s="194"/>
      <c r="D129" s="194"/>
      <c r="E129" s="194"/>
      <c r="F129" s="194"/>
      <c r="G129" s="194"/>
      <c r="H129" s="194"/>
      <c r="I129" s="194"/>
    </row>
    <row r="130" spans="1:10" ht="69" customHeight="1">
      <c r="A130" s="289" t="s">
        <v>420</v>
      </c>
      <c r="B130" s="1040" t="s">
        <v>463</v>
      </c>
      <c r="C130" s="1040"/>
      <c r="D130" s="1040"/>
      <c r="E130" s="1040"/>
      <c r="F130" s="1040"/>
      <c r="G130" s="1040"/>
      <c r="H130" s="1040"/>
      <c r="I130" s="1040"/>
    </row>
    <row r="131" spans="1:10" ht="8.1" customHeight="1">
      <c r="A131" s="194"/>
      <c r="B131" s="290"/>
      <c r="C131" s="290"/>
      <c r="D131" s="290"/>
      <c r="E131" s="290"/>
      <c r="F131" s="290"/>
      <c r="G131" s="290"/>
      <c r="H131" s="290"/>
      <c r="I131" s="290"/>
    </row>
    <row r="132" spans="1:10" ht="183" customHeight="1">
      <c r="A132" s="289" t="s">
        <v>428</v>
      </c>
      <c r="B132" s="1040" t="s">
        <v>464</v>
      </c>
      <c r="C132" s="1040"/>
      <c r="D132" s="1040"/>
      <c r="E132" s="1040"/>
      <c r="F132" s="1040"/>
      <c r="G132" s="1040"/>
      <c r="H132" s="1040"/>
      <c r="I132" s="1040"/>
    </row>
    <row r="133" spans="1:10" ht="28.5" customHeight="1">
      <c r="A133" s="289"/>
      <c r="B133" s="282"/>
      <c r="C133" s="282"/>
      <c r="D133" s="282"/>
      <c r="E133" s="282"/>
      <c r="F133" s="282"/>
      <c r="G133" s="282"/>
      <c r="H133" s="282"/>
      <c r="I133" s="282"/>
    </row>
    <row r="134" spans="1:10" ht="24.95" customHeight="1">
      <c r="A134" s="289"/>
      <c r="B134" s="282"/>
      <c r="C134" s="282"/>
      <c r="D134" s="282"/>
      <c r="E134" s="282"/>
      <c r="F134" s="282"/>
      <c r="G134" s="282"/>
      <c r="H134" s="282"/>
      <c r="I134" s="282"/>
    </row>
    <row r="135" spans="1:10" ht="21" customHeight="1">
      <c r="A135" s="902" t="s">
        <v>412</v>
      </c>
      <c r="B135" s="902"/>
      <c r="C135" s="902"/>
      <c r="D135" s="902"/>
      <c r="E135" s="1042" t="s">
        <v>412</v>
      </c>
      <c r="F135" s="1042"/>
      <c r="G135" s="1042"/>
      <c r="H135" s="1042"/>
      <c r="I135" s="1042"/>
      <c r="J135" s="82"/>
    </row>
    <row r="136" spans="1:10" ht="33" customHeight="1">
      <c r="A136" s="954" t="s">
        <v>413</v>
      </c>
      <c r="B136" s="954"/>
      <c r="C136" s="954"/>
      <c r="D136" s="954"/>
      <c r="E136" s="1039" t="s">
        <v>414</v>
      </c>
      <c r="F136" s="1039"/>
      <c r="G136" s="1039"/>
      <c r="H136" s="1039"/>
      <c r="I136" s="1039"/>
      <c r="J136" s="82"/>
    </row>
    <row r="137" spans="1:10" ht="15.75">
      <c r="A137" s="284" t="s">
        <v>415</v>
      </c>
      <c r="B137" s="284"/>
      <c r="C137" s="284"/>
      <c r="D137" s="284"/>
      <c r="E137" s="284"/>
      <c r="F137" s="284"/>
      <c r="G137" s="284"/>
      <c r="H137" s="284"/>
      <c r="I137" s="285" t="s">
        <v>465</v>
      </c>
      <c r="J137" s="82"/>
    </row>
    <row r="138" spans="1:10" ht="15.75">
      <c r="A138" s="284"/>
      <c r="B138" s="284"/>
      <c r="C138" s="284"/>
      <c r="D138" s="284"/>
      <c r="E138" s="284"/>
      <c r="F138" s="284"/>
      <c r="G138" s="284"/>
      <c r="H138" s="284"/>
      <c r="I138" s="285"/>
      <c r="J138" s="82"/>
    </row>
    <row r="139" spans="1:10" ht="8.25" customHeight="1">
      <c r="A139" s="284"/>
      <c r="B139" s="284"/>
      <c r="C139" s="284"/>
      <c r="D139" s="284"/>
      <c r="E139" s="284"/>
      <c r="F139" s="284"/>
      <c r="G139" s="284"/>
      <c r="H139" s="284"/>
      <c r="I139" s="285"/>
      <c r="J139" s="82"/>
    </row>
    <row r="140" spans="1:10" ht="54" customHeight="1">
      <c r="A140" s="289" t="s">
        <v>448</v>
      </c>
      <c r="B140" s="1040" t="s">
        <v>466</v>
      </c>
      <c r="C140" s="1040"/>
      <c r="D140" s="1040"/>
      <c r="E140" s="1040"/>
      <c r="F140" s="1040"/>
      <c r="G140" s="1040"/>
      <c r="H140" s="1040"/>
      <c r="I140" s="1040"/>
    </row>
    <row r="141" spans="1:10" ht="12" customHeight="1">
      <c r="A141" s="289"/>
      <c r="B141" s="1040"/>
      <c r="C141" s="1040"/>
      <c r="D141" s="1040"/>
      <c r="E141" s="1040"/>
      <c r="F141" s="1040"/>
      <c r="G141" s="1040"/>
      <c r="H141" s="1040"/>
      <c r="I141" s="1040"/>
    </row>
    <row r="142" spans="1:10" ht="124.5" customHeight="1">
      <c r="A142" s="289" t="s">
        <v>467</v>
      </c>
      <c r="B142" s="1040" t="s">
        <v>468</v>
      </c>
      <c r="C142" s="1040"/>
      <c r="D142" s="1040"/>
      <c r="E142" s="1040"/>
      <c r="F142" s="1040"/>
      <c r="G142" s="1040"/>
      <c r="H142" s="1040"/>
      <c r="I142" s="1040"/>
    </row>
    <row r="143" spans="1:10" ht="12" customHeight="1">
      <c r="A143" s="289"/>
      <c r="B143" s="1040"/>
      <c r="C143" s="1040"/>
      <c r="D143" s="1040"/>
      <c r="E143" s="1040"/>
      <c r="F143" s="1040"/>
      <c r="G143" s="1040"/>
      <c r="H143" s="1040"/>
      <c r="I143" s="1040"/>
    </row>
    <row r="144" spans="1:10" ht="51" customHeight="1">
      <c r="A144" s="289" t="s">
        <v>469</v>
      </c>
      <c r="B144" s="1040" t="s">
        <v>470</v>
      </c>
      <c r="C144" s="1040"/>
      <c r="D144" s="1040"/>
      <c r="E144" s="1040"/>
      <c r="F144" s="1040"/>
      <c r="G144" s="1040"/>
      <c r="H144" s="1040"/>
      <c r="I144" s="1040"/>
    </row>
    <row r="145" spans="1:10" ht="12" customHeight="1">
      <c r="A145" s="289"/>
      <c r="B145" s="1040"/>
      <c r="C145" s="1040"/>
      <c r="D145" s="1040"/>
      <c r="E145" s="1040"/>
      <c r="F145" s="1040"/>
      <c r="G145" s="1040"/>
      <c r="H145" s="1040"/>
      <c r="I145" s="1040"/>
    </row>
    <row r="146" spans="1:10" ht="145.5" customHeight="1">
      <c r="A146" s="289" t="s">
        <v>471</v>
      </c>
      <c r="B146" s="1040" t="s">
        <v>472</v>
      </c>
      <c r="C146" s="1040"/>
      <c r="D146" s="1040"/>
      <c r="E146" s="1040"/>
      <c r="F146" s="1040"/>
      <c r="G146" s="1040"/>
      <c r="H146" s="1040"/>
      <c r="I146" s="1040"/>
    </row>
    <row r="147" spans="1:10" ht="12" customHeight="1">
      <c r="A147" s="289"/>
      <c r="B147" s="1040"/>
      <c r="C147" s="1040"/>
      <c r="D147" s="1040"/>
      <c r="E147" s="1040"/>
      <c r="F147" s="1040"/>
      <c r="G147" s="1040"/>
      <c r="H147" s="1040"/>
      <c r="I147" s="1040"/>
    </row>
    <row r="148" spans="1:10" ht="70.5" customHeight="1">
      <c r="A148" s="289" t="s">
        <v>473</v>
      </c>
      <c r="B148" s="1040" t="s">
        <v>474</v>
      </c>
      <c r="C148" s="1040"/>
      <c r="D148" s="1040"/>
      <c r="E148" s="1040"/>
      <c r="F148" s="1040"/>
      <c r="G148" s="1040"/>
      <c r="H148" s="1040"/>
      <c r="I148" s="1040"/>
    </row>
    <row r="149" spans="1:10" ht="12" customHeight="1">
      <c r="A149" s="289"/>
      <c r="B149" s="1040"/>
      <c r="C149" s="1040"/>
      <c r="D149" s="1040"/>
      <c r="E149" s="1040"/>
      <c r="F149" s="1040"/>
      <c r="G149" s="1040"/>
      <c r="H149" s="1040"/>
      <c r="I149" s="1040"/>
    </row>
    <row r="150" spans="1:10" ht="102.75" customHeight="1">
      <c r="A150" s="289" t="s">
        <v>475</v>
      </c>
      <c r="B150" s="1040" t="s">
        <v>476</v>
      </c>
      <c r="C150" s="1040"/>
      <c r="D150" s="1040"/>
      <c r="E150" s="1040"/>
      <c r="F150" s="1040"/>
      <c r="G150" s="1040"/>
      <c r="H150" s="1040"/>
      <c r="I150" s="1040"/>
    </row>
    <row r="151" spans="1:10" ht="51" customHeight="1">
      <c r="A151" s="289"/>
      <c r="B151" s="282"/>
      <c r="C151" s="282"/>
      <c r="D151" s="282"/>
      <c r="E151" s="282"/>
      <c r="F151" s="282"/>
      <c r="G151" s="282"/>
      <c r="H151" s="282"/>
      <c r="I151" s="282"/>
    </row>
    <row r="152" spans="1:10" ht="24.95" customHeight="1">
      <c r="A152" s="289"/>
      <c r="B152" s="282"/>
      <c r="C152" s="282"/>
      <c r="D152" s="282"/>
      <c r="E152" s="282"/>
      <c r="F152" s="282"/>
      <c r="G152" s="282"/>
      <c r="H152" s="282"/>
      <c r="I152" s="282"/>
    </row>
    <row r="153" spans="1:10" ht="21" customHeight="1">
      <c r="A153" s="902" t="s">
        <v>412</v>
      </c>
      <c r="B153" s="902"/>
      <c r="C153" s="902"/>
      <c r="D153" s="902"/>
      <c r="E153" s="1042" t="s">
        <v>412</v>
      </c>
      <c r="F153" s="1042"/>
      <c r="G153" s="1042"/>
      <c r="H153" s="1042"/>
      <c r="I153" s="1042"/>
      <c r="J153" s="82"/>
    </row>
    <row r="154" spans="1:10" ht="33" customHeight="1">
      <c r="A154" s="954" t="s">
        <v>413</v>
      </c>
      <c r="B154" s="954"/>
      <c r="C154" s="954"/>
      <c r="D154" s="954"/>
      <c r="E154" s="1039" t="s">
        <v>414</v>
      </c>
      <c r="F154" s="1039"/>
      <c r="G154" s="1039"/>
      <c r="H154" s="1039"/>
      <c r="I154" s="1039"/>
      <c r="J154" s="82"/>
    </row>
    <row r="155" spans="1:10" ht="15.75">
      <c r="A155" s="284" t="s">
        <v>415</v>
      </c>
      <c r="B155" s="284"/>
      <c r="C155" s="284"/>
      <c r="D155" s="284"/>
      <c r="E155" s="284"/>
      <c r="F155" s="284"/>
      <c r="G155" s="284"/>
      <c r="H155" s="284"/>
      <c r="I155" s="285" t="s">
        <v>477</v>
      </c>
      <c r="J155" s="82"/>
    </row>
    <row r="156" spans="1:10" ht="15.75">
      <c r="A156" s="284"/>
      <c r="B156" s="284"/>
      <c r="C156" s="284"/>
      <c r="D156" s="284"/>
      <c r="E156" s="284"/>
      <c r="F156" s="284"/>
      <c r="G156" s="284"/>
      <c r="H156" s="284"/>
      <c r="I156" s="285"/>
      <c r="J156" s="82"/>
    </row>
    <row r="157" spans="1:10" ht="21" customHeight="1">
      <c r="A157" s="289" t="s">
        <v>478</v>
      </c>
      <c r="B157" s="1040" t="s">
        <v>479</v>
      </c>
      <c r="C157" s="1040"/>
      <c r="D157" s="1040"/>
      <c r="E157" s="1040"/>
      <c r="F157" s="1040"/>
      <c r="G157" s="1040"/>
      <c r="H157" s="1040"/>
      <c r="I157" s="1040"/>
    </row>
    <row r="158" spans="1:10" ht="8.1" customHeight="1">
      <c r="A158" s="289"/>
      <c r="B158" s="194"/>
      <c r="C158" s="194"/>
      <c r="D158" s="194"/>
      <c r="E158" s="194"/>
      <c r="F158" s="194"/>
      <c r="G158" s="194"/>
      <c r="H158" s="194"/>
      <c r="I158" s="194"/>
    </row>
    <row r="159" spans="1:10" ht="74.25" customHeight="1">
      <c r="A159" s="289" t="s">
        <v>480</v>
      </c>
      <c r="B159" s="1040" t="s">
        <v>481</v>
      </c>
      <c r="C159" s="1040"/>
      <c r="D159" s="1040"/>
      <c r="E159" s="1040"/>
      <c r="F159" s="1040"/>
      <c r="G159" s="1040"/>
      <c r="H159" s="1040"/>
      <c r="I159" s="1040"/>
    </row>
    <row r="160" spans="1:10" ht="8.1" customHeight="1">
      <c r="A160" s="287"/>
      <c r="B160" s="194"/>
      <c r="C160" s="194"/>
      <c r="D160" s="194"/>
      <c r="E160" s="194"/>
      <c r="F160" s="194"/>
      <c r="G160" s="194"/>
      <c r="H160" s="194"/>
      <c r="I160" s="194"/>
    </row>
    <row r="161" spans="1:9" ht="16.5">
      <c r="A161" s="1043" t="s">
        <v>482</v>
      </c>
      <c r="B161" s="1043"/>
      <c r="C161" s="1043"/>
      <c r="D161" s="1043"/>
      <c r="E161" s="1043"/>
      <c r="F161" s="1043"/>
      <c r="G161" s="1043"/>
      <c r="H161" s="1043"/>
      <c r="I161" s="1043"/>
    </row>
    <row r="162" spans="1:9" ht="8.1" customHeight="1">
      <c r="A162" s="287"/>
      <c r="B162" s="194"/>
      <c r="C162" s="194"/>
      <c r="D162" s="194"/>
      <c r="E162" s="194"/>
      <c r="F162" s="194"/>
      <c r="G162" s="194"/>
      <c r="H162" s="194"/>
      <c r="I162" s="194"/>
    </row>
    <row r="163" spans="1:9" ht="54.75" customHeight="1">
      <c r="A163" s="1040" t="s">
        <v>483</v>
      </c>
      <c r="B163" s="1040"/>
      <c r="C163" s="1040"/>
      <c r="D163" s="1040"/>
      <c r="E163" s="1040"/>
      <c r="F163" s="1040"/>
      <c r="G163" s="1040"/>
      <c r="H163" s="1040"/>
      <c r="I163" s="1040"/>
    </row>
    <row r="164" spans="1:9" ht="8.1" customHeight="1">
      <c r="A164" s="288"/>
      <c r="B164" s="194"/>
      <c r="C164" s="194"/>
      <c r="D164" s="194"/>
      <c r="E164" s="194"/>
      <c r="F164" s="194"/>
      <c r="G164" s="194"/>
      <c r="H164" s="194"/>
      <c r="I164" s="194"/>
    </row>
    <row r="165" spans="1:9" ht="16.5">
      <c r="A165" s="1043" t="s">
        <v>484</v>
      </c>
      <c r="B165" s="1043"/>
      <c r="C165" s="1043"/>
      <c r="D165" s="1043"/>
      <c r="E165" s="1043"/>
      <c r="F165" s="1043"/>
      <c r="G165" s="1043"/>
      <c r="H165" s="1043"/>
      <c r="I165" s="1043"/>
    </row>
    <row r="166" spans="1:9" ht="8.1" customHeight="1">
      <c r="A166" s="287"/>
      <c r="B166" s="194"/>
      <c r="C166" s="194"/>
      <c r="D166" s="194"/>
      <c r="E166" s="194"/>
      <c r="F166" s="194"/>
      <c r="G166" s="194"/>
      <c r="H166" s="194"/>
      <c r="I166" s="194"/>
    </row>
    <row r="167" spans="1:9" ht="70.5" customHeight="1">
      <c r="A167" s="289" t="s">
        <v>420</v>
      </c>
      <c r="B167" s="1040" t="s">
        <v>485</v>
      </c>
      <c r="C167" s="1040"/>
      <c r="D167" s="1040"/>
      <c r="E167" s="1040"/>
      <c r="F167" s="1040"/>
      <c r="G167" s="1040"/>
      <c r="H167" s="1040"/>
      <c r="I167" s="1040"/>
    </row>
    <row r="168" spans="1:9" ht="8.1" customHeight="1">
      <c r="A168" s="156"/>
      <c r="B168" s="194"/>
      <c r="C168" s="194"/>
      <c r="D168" s="194"/>
      <c r="E168" s="194"/>
      <c r="F168" s="194"/>
      <c r="G168" s="194"/>
      <c r="H168" s="194"/>
      <c r="I168" s="194"/>
    </row>
    <row r="169" spans="1:9" ht="36" customHeight="1">
      <c r="A169" s="289" t="s">
        <v>428</v>
      </c>
      <c r="B169" s="1040" t="s">
        <v>486</v>
      </c>
      <c r="C169" s="1040"/>
      <c r="D169" s="1040"/>
      <c r="E169" s="1040"/>
      <c r="F169" s="1040"/>
      <c r="G169" s="1040"/>
      <c r="H169" s="1040"/>
      <c r="I169" s="1040"/>
    </row>
    <row r="170" spans="1:9" ht="8.1" customHeight="1">
      <c r="A170" s="156"/>
      <c r="B170" s="194"/>
      <c r="C170" s="194"/>
      <c r="D170" s="194"/>
      <c r="E170" s="194"/>
      <c r="F170" s="194"/>
      <c r="G170" s="194"/>
      <c r="H170" s="194"/>
      <c r="I170" s="194"/>
    </row>
    <row r="171" spans="1:9" ht="52.5" customHeight="1">
      <c r="A171" s="289" t="s">
        <v>448</v>
      </c>
      <c r="B171" s="1040" t="s">
        <v>487</v>
      </c>
      <c r="C171" s="1040"/>
      <c r="D171" s="1040"/>
      <c r="E171" s="1040"/>
      <c r="F171" s="1040"/>
      <c r="G171" s="1040"/>
      <c r="H171" s="1040"/>
      <c r="I171" s="1040"/>
    </row>
    <row r="172" spans="1:9" ht="8.1" customHeight="1">
      <c r="A172" s="289"/>
      <c r="B172" s="194"/>
      <c r="C172" s="194"/>
      <c r="D172" s="194"/>
      <c r="E172" s="194"/>
      <c r="F172" s="194"/>
      <c r="G172" s="194"/>
      <c r="H172" s="194"/>
      <c r="I172" s="194"/>
    </row>
    <row r="173" spans="1:9" ht="49.5" customHeight="1">
      <c r="A173" s="289" t="s">
        <v>467</v>
      </c>
      <c r="B173" s="1040" t="s">
        <v>488</v>
      </c>
      <c r="C173" s="1040"/>
      <c r="D173" s="1040"/>
      <c r="E173" s="1040"/>
      <c r="F173" s="1040"/>
      <c r="G173" s="1040"/>
      <c r="H173" s="1040"/>
      <c r="I173" s="1040"/>
    </row>
    <row r="174" spans="1:9" ht="8.1" customHeight="1">
      <c r="A174" s="289"/>
      <c r="B174" s="194"/>
      <c r="C174" s="194"/>
      <c r="D174" s="194"/>
      <c r="E174" s="194"/>
      <c r="F174" s="194"/>
      <c r="G174" s="194"/>
      <c r="H174" s="194"/>
      <c r="I174" s="194"/>
    </row>
    <row r="175" spans="1:9" ht="88.5" customHeight="1">
      <c r="A175" s="289" t="s">
        <v>469</v>
      </c>
      <c r="B175" s="1040" t="s">
        <v>489</v>
      </c>
      <c r="C175" s="1040"/>
      <c r="D175" s="1040"/>
      <c r="E175" s="1040"/>
      <c r="F175" s="1040"/>
      <c r="G175" s="1040"/>
      <c r="H175" s="1040"/>
      <c r="I175" s="1040"/>
    </row>
    <row r="176" spans="1:9" ht="8.1" customHeight="1">
      <c r="A176" s="289"/>
      <c r="B176" s="194"/>
      <c r="C176" s="194"/>
      <c r="D176" s="194"/>
      <c r="E176" s="194"/>
      <c r="F176" s="194"/>
      <c r="G176" s="194"/>
      <c r="H176" s="194"/>
      <c r="I176" s="194"/>
    </row>
    <row r="177" spans="1:10" ht="72" customHeight="1">
      <c r="A177" s="289" t="s">
        <v>490</v>
      </c>
      <c r="B177" s="1040" t="s">
        <v>491</v>
      </c>
      <c r="C177" s="1040"/>
      <c r="D177" s="1040"/>
      <c r="E177" s="1040"/>
      <c r="F177" s="1040"/>
      <c r="G177" s="1040"/>
      <c r="H177" s="1040"/>
      <c r="I177" s="1040"/>
    </row>
    <row r="178" spans="1:10" ht="31.5" customHeight="1">
      <c r="A178" s="289"/>
      <c r="B178" s="282"/>
      <c r="C178" s="282"/>
      <c r="D178" s="282"/>
      <c r="E178" s="282"/>
      <c r="F178" s="282"/>
      <c r="G178" s="282"/>
      <c r="H178" s="282"/>
      <c r="I178" s="282"/>
    </row>
    <row r="179" spans="1:10" ht="31.5" customHeight="1">
      <c r="A179" s="289"/>
      <c r="B179" s="282"/>
      <c r="C179" s="282"/>
      <c r="D179" s="282"/>
      <c r="E179" s="282"/>
      <c r="F179" s="282"/>
      <c r="G179" s="282"/>
      <c r="H179" s="282"/>
      <c r="I179" s="282"/>
    </row>
    <row r="180" spans="1:10" ht="21" customHeight="1">
      <c r="A180" s="902" t="s">
        <v>412</v>
      </c>
      <c r="B180" s="902"/>
      <c r="C180" s="902"/>
      <c r="D180" s="902"/>
      <c r="E180" s="1042" t="s">
        <v>412</v>
      </c>
      <c r="F180" s="1042"/>
      <c r="G180" s="1042"/>
      <c r="H180" s="1042"/>
      <c r="I180" s="1042"/>
      <c r="J180" s="82"/>
    </row>
    <row r="181" spans="1:10" ht="33" customHeight="1">
      <c r="A181" s="954" t="s">
        <v>413</v>
      </c>
      <c r="B181" s="954"/>
      <c r="C181" s="954"/>
      <c r="D181" s="954"/>
      <c r="E181" s="1039" t="s">
        <v>414</v>
      </c>
      <c r="F181" s="1039"/>
      <c r="G181" s="1039"/>
      <c r="H181" s="1039"/>
      <c r="I181" s="1039"/>
      <c r="J181" s="82"/>
    </row>
    <row r="182" spans="1:10" ht="15.75">
      <c r="A182" s="284" t="s">
        <v>415</v>
      </c>
      <c r="B182" s="284"/>
      <c r="C182" s="284"/>
      <c r="D182" s="284"/>
      <c r="E182" s="284"/>
      <c r="F182" s="284"/>
      <c r="G182" s="284"/>
      <c r="H182" s="284"/>
      <c r="I182" s="285" t="s">
        <v>492</v>
      </c>
      <c r="J182" s="82"/>
    </row>
    <row r="183" spans="1:10" ht="15.75">
      <c r="A183" s="284"/>
      <c r="B183" s="284"/>
      <c r="C183" s="284"/>
      <c r="D183" s="284"/>
      <c r="E183" s="284"/>
      <c r="F183" s="284"/>
      <c r="G183" s="284"/>
      <c r="H183" s="284"/>
      <c r="I183" s="285"/>
      <c r="J183" s="82"/>
    </row>
    <row r="184" spans="1:10" ht="53.25" customHeight="1">
      <c r="A184" s="289" t="s">
        <v>471</v>
      </c>
      <c r="B184" s="1040" t="s">
        <v>493</v>
      </c>
      <c r="C184" s="1040"/>
      <c r="D184" s="1040"/>
      <c r="E184" s="1040"/>
      <c r="F184" s="1040"/>
      <c r="G184" s="1040"/>
      <c r="H184" s="1040"/>
      <c r="I184" s="1040"/>
    </row>
    <row r="185" spans="1:10" ht="15.75">
      <c r="A185" s="287"/>
      <c r="B185" s="194"/>
      <c r="C185" s="194"/>
      <c r="D185" s="194"/>
      <c r="E185" s="194"/>
      <c r="F185" s="194"/>
      <c r="G185" s="194"/>
      <c r="H185" s="194"/>
      <c r="I185" s="194"/>
    </row>
    <row r="186" spans="1:10" ht="21.95" customHeight="1">
      <c r="A186" s="194"/>
      <c r="B186" s="281"/>
      <c r="C186" s="194"/>
      <c r="D186" s="194"/>
      <c r="E186" s="194"/>
      <c r="F186" s="281"/>
      <c r="G186" s="194"/>
      <c r="H186" s="194"/>
      <c r="I186" s="194"/>
    </row>
    <row r="187" spans="1:10" ht="21.95" customHeight="1">
      <c r="A187" s="194"/>
      <c r="B187" s="291" t="s">
        <v>494</v>
      </c>
      <c r="C187" s="291"/>
      <c r="D187" s="291"/>
      <c r="E187" s="291"/>
      <c r="F187" s="291" t="s">
        <v>494</v>
      </c>
      <c r="G187" s="291"/>
      <c r="H187" s="291"/>
      <c r="I187" s="291"/>
    </row>
    <row r="188" spans="1:10" ht="35.25" customHeight="1">
      <c r="A188" s="194"/>
      <c r="B188" s="1041" t="s">
        <v>413</v>
      </c>
      <c r="C188" s="1041"/>
      <c r="D188" s="1041"/>
      <c r="E188" s="1041"/>
      <c r="F188" s="1041" t="s">
        <v>414</v>
      </c>
      <c r="G188" s="1041"/>
      <c r="H188" s="1041"/>
      <c r="I188" s="1041"/>
    </row>
    <row r="189" spans="1:10" ht="21.95" customHeight="1">
      <c r="A189" s="194"/>
      <c r="B189" s="292"/>
      <c r="C189" s="287"/>
      <c r="D189" s="287"/>
      <c r="E189" s="287"/>
      <c r="F189" s="293"/>
      <c r="G189" s="293"/>
      <c r="H189" s="293"/>
      <c r="I189" s="293"/>
    </row>
    <row r="190" spans="1:10" ht="21.95" customHeight="1">
      <c r="A190" s="194"/>
      <c r="B190" s="902" t="s">
        <v>495</v>
      </c>
      <c r="C190" s="902"/>
      <c r="D190" s="902"/>
      <c r="E190" s="902"/>
      <c r="F190" s="902" t="s">
        <v>495</v>
      </c>
      <c r="G190" s="902"/>
      <c r="H190" s="902"/>
      <c r="I190" s="902"/>
    </row>
    <row r="191" spans="1:10" ht="21.95" customHeight="1">
      <c r="A191" s="194"/>
      <c r="B191" s="281"/>
      <c r="C191" s="287"/>
      <c r="D191" s="287"/>
      <c r="E191" s="287"/>
      <c r="F191" s="281"/>
      <c r="G191" s="287"/>
      <c r="H191" s="287"/>
      <c r="I191" s="287"/>
    </row>
    <row r="192" spans="1:10" ht="21.95" customHeight="1">
      <c r="A192" s="194"/>
      <c r="B192" s="281"/>
      <c r="C192" s="287"/>
      <c r="D192" s="287"/>
      <c r="E192" s="287"/>
      <c r="F192" s="281"/>
      <c r="G192" s="287"/>
      <c r="H192" s="287"/>
      <c r="I192" s="287"/>
    </row>
    <row r="193" spans="1:9" ht="24.75" customHeight="1">
      <c r="A193" s="194"/>
      <c r="B193" s="284" t="s">
        <v>496</v>
      </c>
      <c r="C193" s="294"/>
      <c r="D193" s="284"/>
      <c r="E193" s="284"/>
      <c r="F193" s="926" t="str">
        <f>"Name : "&amp; 'Names of Bidder'!D28</f>
        <v xml:space="preserve">Name : </v>
      </c>
      <c r="G193" s="943"/>
      <c r="H193" s="943"/>
      <c r="I193" s="943"/>
    </row>
    <row r="194" spans="1:9" ht="21.95" customHeight="1">
      <c r="A194" s="194"/>
      <c r="B194" s="284" t="s">
        <v>21</v>
      </c>
      <c r="C194" s="294"/>
      <c r="D194" s="284"/>
      <c r="E194" s="284"/>
      <c r="F194" s="926" t="str">
        <f>"Designation : " &amp; 'Names of Bidder'!D29</f>
        <v xml:space="preserve">Designation : </v>
      </c>
      <c r="G194" s="943"/>
      <c r="H194" s="943"/>
      <c r="I194" s="943"/>
    </row>
    <row r="195" spans="1:9" ht="21.95" customHeight="1">
      <c r="A195" s="194"/>
      <c r="B195" s="291"/>
      <c r="C195" s="287"/>
      <c r="D195" s="287"/>
      <c r="E195" s="287"/>
      <c r="F195" s="291"/>
      <c r="G195" s="287"/>
      <c r="H195" s="287"/>
      <c r="I195" s="287"/>
    </row>
    <row r="196" spans="1:9" ht="21.95" customHeight="1">
      <c r="A196" s="194"/>
      <c r="B196" s="902" t="s">
        <v>497</v>
      </c>
      <c r="C196" s="902"/>
      <c r="D196" s="902"/>
      <c r="E196" s="902"/>
      <c r="F196" s="902" t="s">
        <v>497</v>
      </c>
      <c r="G196" s="902"/>
      <c r="H196" s="902"/>
      <c r="I196" s="902"/>
    </row>
    <row r="197" spans="1:9" ht="21.95" customHeight="1">
      <c r="A197" s="194"/>
      <c r="B197" s="284" t="s">
        <v>496</v>
      </c>
      <c r="C197" s="284"/>
      <c r="D197" s="284"/>
      <c r="E197" s="284"/>
      <c r="F197" s="284" t="s">
        <v>496</v>
      </c>
      <c r="G197" s="291"/>
      <c r="H197" s="291"/>
      <c r="I197" s="291"/>
    </row>
    <row r="198" spans="1:9" ht="21.95" customHeight="1">
      <c r="A198" s="194"/>
      <c r="B198" s="284" t="s">
        <v>21</v>
      </c>
      <c r="C198" s="284"/>
      <c r="D198" s="284"/>
      <c r="E198" s="284"/>
      <c r="F198" s="284" t="s">
        <v>21</v>
      </c>
      <c r="G198" s="194"/>
      <c r="H198" s="194"/>
      <c r="I198" s="194"/>
    </row>
    <row r="199" spans="1:9" ht="21.95" customHeight="1">
      <c r="A199" s="194"/>
      <c r="B199" s="194"/>
      <c r="C199" s="194"/>
      <c r="D199" s="194"/>
      <c r="E199" s="194"/>
      <c r="F199" s="194"/>
      <c r="G199" s="194"/>
      <c r="H199" s="194"/>
      <c r="I199" s="194"/>
    </row>
    <row r="200" spans="1:9" ht="21.95" customHeight="1">
      <c r="A200" s="194"/>
      <c r="B200" s="902" t="s">
        <v>497</v>
      </c>
      <c r="C200" s="902"/>
      <c r="D200" s="902"/>
      <c r="E200" s="902"/>
      <c r="F200" s="902" t="s">
        <v>497</v>
      </c>
      <c r="G200" s="902"/>
      <c r="H200" s="902"/>
      <c r="I200" s="902"/>
    </row>
    <row r="201" spans="1:9" ht="21.95" customHeight="1">
      <c r="A201" s="194"/>
      <c r="B201" s="284" t="s">
        <v>496</v>
      </c>
      <c r="C201" s="284"/>
      <c r="D201" s="284"/>
      <c r="E201" s="284"/>
      <c r="F201" s="284" t="s">
        <v>496</v>
      </c>
      <c r="G201" s="291"/>
      <c r="H201" s="291"/>
      <c r="I201" s="291"/>
    </row>
    <row r="202" spans="1:9" ht="21.95" customHeight="1">
      <c r="A202" s="194"/>
      <c r="B202" s="284" t="s">
        <v>21</v>
      </c>
      <c r="C202" s="284"/>
      <c r="D202" s="284"/>
      <c r="E202" s="284"/>
      <c r="F202" s="284" t="s">
        <v>21</v>
      </c>
      <c r="G202" s="194"/>
      <c r="H202" s="194"/>
      <c r="I202" s="194"/>
    </row>
    <row r="203" spans="1:9" ht="21.95" customHeight="1">
      <c r="A203" s="194"/>
      <c r="B203" s="284"/>
      <c r="C203" s="284"/>
      <c r="D203" s="284"/>
      <c r="E203" s="284"/>
      <c r="F203" s="284"/>
      <c r="G203" s="194"/>
      <c r="H203" s="194"/>
      <c r="I203" s="194"/>
    </row>
    <row r="204" spans="1:9" ht="21.95" customHeight="1">
      <c r="A204" s="194"/>
      <c r="B204" s="284"/>
      <c r="C204" s="284"/>
      <c r="D204" s="284"/>
      <c r="E204" s="284"/>
      <c r="F204" s="284"/>
      <c r="G204" s="194"/>
      <c r="H204" s="194"/>
      <c r="I204" s="194"/>
    </row>
    <row r="205" spans="1:9" ht="21.95" customHeight="1">
      <c r="A205" s="194"/>
      <c r="B205" s="284"/>
      <c r="C205" s="284"/>
      <c r="D205" s="284"/>
      <c r="E205" s="284"/>
      <c r="F205" s="284"/>
      <c r="G205" s="194"/>
      <c r="H205" s="194"/>
      <c r="I205" s="194"/>
    </row>
    <row r="206" spans="1:9" ht="21.95" customHeight="1">
      <c r="A206" s="194"/>
      <c r="B206" s="284"/>
      <c r="C206" s="284"/>
      <c r="D206" s="284"/>
      <c r="E206" s="284"/>
      <c r="F206" s="284"/>
      <c r="G206" s="194"/>
      <c r="H206" s="194"/>
      <c r="I206" s="194"/>
    </row>
    <row r="207" spans="1:9" ht="21.95" customHeight="1">
      <c r="A207" s="194"/>
      <c r="B207" s="284"/>
      <c r="C207" s="284"/>
      <c r="D207" s="284"/>
      <c r="E207" s="284"/>
      <c r="F207" s="284"/>
      <c r="G207" s="194"/>
      <c r="H207" s="194"/>
      <c r="I207" s="194"/>
    </row>
    <row r="208" spans="1:9" ht="21.95" customHeight="1">
      <c r="A208" s="194"/>
      <c r="B208" s="284"/>
      <c r="C208" s="284"/>
      <c r="D208" s="284"/>
      <c r="E208" s="284"/>
      <c r="F208" s="284"/>
      <c r="G208" s="194"/>
      <c r="H208" s="194"/>
      <c r="I208" s="194"/>
    </row>
    <row r="209" spans="1:9" ht="21.95" customHeight="1">
      <c r="A209" s="194"/>
      <c r="B209" s="284"/>
      <c r="C209" s="284"/>
      <c r="D209" s="284"/>
      <c r="E209" s="284"/>
      <c r="F209" s="284"/>
      <c r="G209" s="194"/>
      <c r="H209" s="194"/>
      <c r="I209" s="194"/>
    </row>
    <row r="210" spans="1:9" ht="21.95" customHeight="1">
      <c r="A210" s="194"/>
      <c r="B210" s="284"/>
      <c r="C210" s="284"/>
      <c r="D210" s="284"/>
      <c r="E210" s="284"/>
      <c r="F210" s="284"/>
      <c r="G210" s="194"/>
      <c r="H210" s="194"/>
      <c r="I210" s="194"/>
    </row>
    <row r="211" spans="1:9" ht="21.95" customHeight="1">
      <c r="A211" s="194"/>
      <c r="B211" s="284"/>
      <c r="C211" s="284"/>
      <c r="D211" s="284"/>
      <c r="E211" s="284"/>
      <c r="F211" s="284"/>
      <c r="G211" s="194"/>
      <c r="H211" s="194"/>
      <c r="I211" s="194"/>
    </row>
    <row r="212" spans="1:9" ht="21.95" customHeight="1">
      <c r="A212" s="194"/>
      <c r="B212" s="284"/>
      <c r="C212" s="284"/>
      <c r="D212" s="284"/>
      <c r="E212" s="284"/>
      <c r="F212" s="284"/>
      <c r="G212" s="194"/>
      <c r="H212" s="194"/>
      <c r="I212" s="194"/>
    </row>
    <row r="213" spans="1:9" ht="21.95" customHeight="1">
      <c r="A213" s="194"/>
      <c r="B213" s="284"/>
      <c r="C213" s="284"/>
      <c r="D213" s="284"/>
      <c r="E213" s="284"/>
      <c r="F213" s="284"/>
      <c r="G213" s="194"/>
      <c r="H213" s="194"/>
      <c r="I213" s="194"/>
    </row>
    <row r="214" spans="1:9" ht="21.95" customHeight="1">
      <c r="A214" s="194"/>
      <c r="B214" s="284"/>
      <c r="C214" s="284"/>
      <c r="D214" s="284"/>
      <c r="E214" s="284"/>
      <c r="F214" s="284"/>
      <c r="G214" s="194"/>
      <c r="H214" s="194"/>
      <c r="I214" s="194"/>
    </row>
    <row r="215" spans="1:9" ht="15.75" customHeight="1">
      <c r="A215" s="194"/>
      <c r="B215" s="284"/>
      <c r="C215" s="284"/>
      <c r="D215" s="284"/>
      <c r="E215" s="284"/>
      <c r="F215" s="284"/>
      <c r="G215" s="194"/>
      <c r="H215" s="194"/>
      <c r="I215" s="194"/>
    </row>
    <row r="216" spans="1:9" ht="15.75">
      <c r="A216" s="295"/>
      <c r="B216" s="295"/>
      <c r="C216" s="295"/>
      <c r="D216" s="295"/>
      <c r="E216" s="295"/>
      <c r="F216" s="295"/>
      <c r="G216" s="295"/>
      <c r="H216" s="295"/>
      <c r="I216" s="295"/>
    </row>
    <row r="217" spans="1:9" ht="15.75">
      <c r="A217" s="284" t="s">
        <v>415</v>
      </c>
      <c r="B217" s="284"/>
      <c r="C217" s="284"/>
      <c r="D217" s="284"/>
      <c r="E217" s="284"/>
      <c r="F217" s="284"/>
      <c r="G217" s="284"/>
      <c r="H217" s="284"/>
      <c r="I217" s="285" t="s">
        <v>498</v>
      </c>
    </row>
    <row r="218" spans="1:9" ht="15.75">
      <c r="A218" s="194"/>
      <c r="B218" s="194"/>
      <c r="C218" s="194"/>
      <c r="D218" s="194"/>
      <c r="E218" s="194"/>
      <c r="F218" s="194"/>
      <c r="G218" s="194"/>
      <c r="H218" s="194"/>
      <c r="I218" s="194"/>
    </row>
    <row r="219" spans="1:9" ht="15.75">
      <c r="A219" s="194"/>
      <c r="B219" s="194"/>
      <c r="C219" s="194"/>
      <c r="D219" s="194"/>
      <c r="E219" s="194"/>
      <c r="F219" s="194"/>
      <c r="G219" s="194"/>
      <c r="H219" s="194"/>
      <c r="I219" s="194"/>
    </row>
    <row r="220" spans="1:9" ht="15.75">
      <c r="A220" s="194"/>
      <c r="B220" s="194"/>
      <c r="C220" s="194"/>
      <c r="D220" s="194"/>
      <c r="E220" s="194"/>
      <c r="F220" s="194"/>
      <c r="G220" s="194"/>
      <c r="H220" s="194"/>
      <c r="I220" s="194"/>
    </row>
    <row r="221" spans="1:9" ht="15.75">
      <c r="A221" s="194"/>
      <c r="B221" s="194"/>
      <c r="C221" s="194"/>
      <c r="D221" s="194"/>
      <c r="E221" s="194"/>
      <c r="F221" s="194"/>
      <c r="G221" s="194"/>
      <c r="H221" s="194"/>
      <c r="I221" s="194"/>
    </row>
    <row r="222" spans="1:9" ht="15.75">
      <c r="A222" s="194"/>
      <c r="B222" s="194"/>
      <c r="C222" s="194"/>
      <c r="D222" s="194"/>
      <c r="E222" s="194"/>
      <c r="F222" s="194"/>
      <c r="G222" s="194"/>
      <c r="H222" s="194"/>
      <c r="I222" s="194"/>
    </row>
    <row r="223" spans="1:9" ht="15.75">
      <c r="A223" s="194"/>
      <c r="B223" s="194"/>
      <c r="C223" s="194"/>
      <c r="D223" s="194"/>
      <c r="E223" s="194"/>
      <c r="F223" s="194"/>
      <c r="G223" s="194"/>
      <c r="H223" s="194"/>
      <c r="I223" s="194"/>
    </row>
    <row r="224" spans="1:9" ht="15.75">
      <c r="A224" s="194"/>
      <c r="B224" s="194"/>
      <c r="C224" s="194"/>
      <c r="D224" s="194"/>
      <c r="E224" s="194"/>
      <c r="F224" s="194"/>
      <c r="G224" s="194"/>
      <c r="H224" s="194"/>
      <c r="I224" s="194"/>
    </row>
    <row r="225" spans="1:9" ht="15.75">
      <c r="A225" s="194"/>
      <c r="B225" s="194"/>
      <c r="C225" s="194"/>
      <c r="D225" s="194"/>
      <c r="E225" s="194"/>
      <c r="F225" s="194"/>
      <c r="G225" s="194"/>
      <c r="H225" s="194"/>
      <c r="I225" s="194"/>
    </row>
    <row r="226" spans="1:9" ht="15.75">
      <c r="A226" s="194"/>
      <c r="B226" s="194"/>
      <c r="C226" s="194"/>
      <c r="D226" s="194"/>
      <c r="E226" s="194"/>
      <c r="F226" s="194"/>
      <c r="G226" s="194"/>
      <c r="H226" s="194"/>
      <c r="I226" s="194"/>
    </row>
    <row r="227" spans="1:9" ht="15.75">
      <c r="A227" s="194"/>
      <c r="B227" s="194"/>
      <c r="C227" s="194"/>
      <c r="D227" s="194"/>
      <c r="E227" s="194"/>
      <c r="F227" s="194"/>
      <c r="G227" s="194"/>
      <c r="H227" s="194"/>
      <c r="I227" s="194"/>
    </row>
    <row r="228" spans="1:9" ht="15.75">
      <c r="A228" s="194"/>
      <c r="B228" s="194"/>
      <c r="C228" s="194"/>
      <c r="D228" s="194"/>
      <c r="E228" s="194"/>
      <c r="F228" s="194"/>
      <c r="G228" s="194"/>
      <c r="H228" s="194"/>
      <c r="I228" s="194"/>
    </row>
    <row r="229" spans="1:9" ht="15.75">
      <c r="A229" s="194"/>
      <c r="B229" s="194"/>
      <c r="C229" s="194"/>
      <c r="D229" s="194"/>
      <c r="E229" s="194"/>
      <c r="F229" s="194"/>
      <c r="G229" s="194"/>
      <c r="H229" s="194"/>
      <c r="I229" s="194"/>
    </row>
    <row r="230" spans="1:9" ht="15.75">
      <c r="A230" s="194"/>
      <c r="B230" s="194"/>
      <c r="C230" s="194"/>
      <c r="D230" s="194"/>
      <c r="E230" s="194"/>
      <c r="F230" s="194"/>
      <c r="G230" s="194"/>
      <c r="H230" s="194"/>
      <c r="I230" s="194"/>
    </row>
  </sheetData>
  <sheetProtection password="C99E" sheet="1" objects="1" scenarios="1" formatColumns="0" formatRows="0" selectLockedCells="1" selectUnlockedCells="1"/>
  <customSheetViews>
    <customSheetView guid="{0E092BDC-3957-4C87-8B28-CA7D5BE06471}"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8251F7CF-3BD9-4B5B-87F8-D52944F7C7EB}" showPageBreaks="1" printArea="1" state="hidden"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5EDD9E3-0801-4479-8600-A80B0FCFDF0B}"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E51D3662-FFCE-4FD6-A590-7DDC9E38C41F}"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9">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11A9530-0D0C-4B35-9EA1-9B5C01A6D434}" showPageBreaks="1" printArea="1" view="pageBreakPreview">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47820D2-0A7A-434D-8E10-DC5CD0A6C78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2CACF0B6-9BA9-4239-9E70-81429B6F696E}" showPageBreaks="1" printArea="1" state="hidden" view="pageBreakPreview">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41:I41"/>
    <mergeCell ref="A42:I42"/>
    <mergeCell ref="A43:I43"/>
    <mergeCell ref="A36:I36"/>
    <mergeCell ref="A37:I37"/>
    <mergeCell ref="A38:I38"/>
    <mergeCell ref="A39:I39"/>
    <mergeCell ref="A56:I56"/>
    <mergeCell ref="B58:I58"/>
    <mergeCell ref="C60:I60"/>
    <mergeCell ref="C62:I62"/>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19"/>
  <headerFooter alignWithMargins="0">
    <oddFooter>&amp;C&amp;A</oddFooter>
  </headerFooter>
  <rowBreaks count="5" manualBreakCount="5">
    <brk id="49" max="8" man="1"/>
    <brk id="92" max="8" man="1"/>
    <brk id="115" max="8" man="1"/>
    <brk id="138" max="8" man="1"/>
    <brk id="156" max="8" man="1"/>
  </rowBreaks>
  <drawing r:id="rId2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09"/>
  <sheetViews>
    <sheetView showGridLines="0" view="pageBreakPreview" zoomScaleSheetLayoutView="100" workbookViewId="0">
      <selection activeCell="E19" sqref="E19"/>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7" width="9.140625" style="247"/>
    <col min="8" max="8" width="0" style="247" hidden="1" customWidth="1"/>
    <col min="9" max="31" width="9.140625" style="247"/>
    <col min="32" max="16384" width="9.140625" style="28"/>
  </cols>
  <sheetData>
    <row r="1" spans="1:31">
      <c r="A1" s="24" t="str">
        <f>'Attach 2(JV)'!A1</f>
        <v>Specification No. :CC/NT/W-SCADA/DOM/A06/23/05954</v>
      </c>
      <c r="B1" s="25"/>
      <c r="C1" s="25"/>
      <c r="D1" s="25"/>
      <c r="E1" s="26" t="str">
        <f>"Attachment-14 "</f>
        <v xml:space="preserve">Attachment-14 </v>
      </c>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1" ht="12" customHeight="1"/>
    <row r="3" spans="1:31" ht="81.75" customHeight="1">
      <c r="A3" s="694" t="str">
        <f>Basic!B1</f>
        <v>Package - I: Replacement/Upgradation of existing SCADA/EMS at ERLDC and SLDCs in Eastern Region under ‘Implementation of Unified Load Despatch and Communication (ULDC) Phase-III (SCADA/EMS upgradation project)-Eastern Region</v>
      </c>
      <c r="B3" s="694"/>
      <c r="C3" s="694"/>
      <c r="D3" s="694"/>
      <c r="E3" s="694"/>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row>
    <row r="4" spans="1:31" ht="9" customHeight="1">
      <c r="A4" s="31"/>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row>
    <row r="5" spans="1:31" ht="32.25" customHeight="1">
      <c r="A5" s="1057" t="s">
        <v>736</v>
      </c>
      <c r="B5" s="1057"/>
      <c r="C5" s="1057"/>
      <c r="D5" s="1057"/>
      <c r="E5" s="1057"/>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row>
    <row r="6" spans="1:31" ht="6" customHeight="1">
      <c r="A6" s="35"/>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row>
    <row r="7" spans="1:31" ht="20.100000000000001" customHeight="1">
      <c r="A7" s="36"/>
      <c r="E7" s="16" t="str">
        <f>'Attach 2(JV)'!E7</f>
        <v>To:</v>
      </c>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row>
    <row r="8" spans="1:31" ht="36" customHeight="1">
      <c r="A8" s="693" t="str">
        <f>'Attach 2(JV)'!A7</f>
        <v>Bidder’s Name and Address (Sole Bidder) :</v>
      </c>
      <c r="B8" s="693"/>
      <c r="C8" s="693"/>
      <c r="D8" s="693"/>
      <c r="E8" s="13" t="str">
        <f>'Attach 2(JV)'!E8</f>
        <v>Contract Services</v>
      </c>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row>
    <row r="9" spans="1:31" ht="20.100000000000001" customHeight="1">
      <c r="A9" s="14" t="s">
        <v>337</v>
      </c>
      <c r="B9" s="1058" t="str">
        <f>'Attach 2(JV)'!B9:D9</f>
        <v/>
      </c>
      <c r="C9" s="1058"/>
      <c r="D9" s="1058"/>
      <c r="E9" s="13" t="str">
        <f>'Attach 2(JV)'!E9</f>
        <v>Power Grid Corporation of India Ltd.,</v>
      </c>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row>
    <row r="10" spans="1:31" ht="20.100000000000001" customHeight="1">
      <c r="A10" s="14" t="s">
        <v>339</v>
      </c>
      <c r="B10" s="697" t="str">
        <f>'Attach 2(JV)'!B10:D10</f>
        <v/>
      </c>
      <c r="C10" s="697"/>
      <c r="D10" s="697"/>
      <c r="E10" s="13" t="str">
        <f>'Attach 2(JV)'!E10</f>
        <v>"Saudamini", Plot No. 2, Sector 29</v>
      </c>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row>
    <row r="11" spans="1:31" ht="17.25" customHeight="1">
      <c r="B11" s="697" t="str">
        <f>'Attach 2(JV)'!B11:D11</f>
        <v/>
      </c>
      <c r="C11" s="697"/>
      <c r="D11" s="697"/>
      <c r="E11" s="13" t="str">
        <f>'Attach 2(JV)'!E11</f>
        <v>Gurgaon (Haryana) - 122001</v>
      </c>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row>
    <row r="12" spans="1:31" ht="17.25" customHeight="1">
      <c r="A12" s="35"/>
      <c r="B12" s="697" t="str">
        <f>'Attach 2(JV)'!B12</f>
        <v/>
      </c>
      <c r="C12" s="697"/>
      <c r="D12" s="697"/>
      <c r="E12" s="13"/>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row>
    <row r="13" spans="1:31" ht="13.5" customHeight="1">
      <c r="A13" s="35"/>
      <c r="B13" s="697"/>
      <c r="C13" s="697"/>
      <c r="D13" s="697"/>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row>
    <row r="14" spans="1:31" ht="17.25" customHeight="1">
      <c r="A14" s="32" t="s">
        <v>331</v>
      </c>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row>
    <row r="15" spans="1:31" ht="8.25" hidden="1" customHeight="1">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row>
    <row r="16" spans="1:31" ht="56.25" customHeight="1">
      <c r="A16" s="248" t="s">
        <v>397</v>
      </c>
      <c r="B16" s="1023" t="s">
        <v>398</v>
      </c>
      <c r="C16" s="1023"/>
      <c r="D16" s="1023"/>
      <c r="E16" s="1023"/>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row>
    <row r="17" spans="1:31" ht="16.5" customHeight="1">
      <c r="A17" s="249"/>
      <c r="B17" s="1060" t="s">
        <v>695</v>
      </c>
      <c r="C17" s="1060"/>
      <c r="D17" s="1060"/>
      <c r="E17" s="1060"/>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row>
    <row r="18" spans="1:31" ht="6.75" customHeight="1">
      <c r="A18" s="249"/>
      <c r="B18" s="250"/>
      <c r="C18" s="250"/>
      <c r="D18" s="250"/>
      <c r="E18" s="250"/>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row>
    <row r="19" spans="1:31" ht="18" customHeight="1">
      <c r="B19" s="485" t="s">
        <v>399</v>
      </c>
      <c r="C19" s="486"/>
      <c r="D19" s="487"/>
      <c r="E19" s="157"/>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row>
    <row r="20" spans="1:31" ht="18" customHeight="1">
      <c r="A20" s="488"/>
      <c r="B20" s="485" t="s">
        <v>400</v>
      </c>
      <c r="C20" s="486"/>
      <c r="D20" s="487"/>
      <c r="E20" s="157"/>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row>
    <row r="21" spans="1:31" ht="18" customHeight="1">
      <c r="A21" s="1061"/>
      <c r="B21" s="1062"/>
      <c r="C21" s="1062"/>
      <c r="D21" s="1062"/>
      <c r="E21" s="1062"/>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row>
    <row r="22" spans="1:31" ht="94.5" hidden="1" customHeight="1">
      <c r="A22" s="644"/>
      <c r="B22" s="729"/>
      <c r="C22" s="1064"/>
      <c r="D22" s="1064"/>
      <c r="E22" s="1064"/>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row>
    <row r="23" spans="1:31" ht="18" hidden="1" customHeight="1">
      <c r="A23" s="645"/>
      <c r="B23" s="345"/>
      <c r="C23" s="251"/>
      <c r="D23" s="251"/>
      <c r="E23" s="251"/>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row>
    <row r="24" spans="1:31" ht="18" hidden="1" customHeight="1">
      <c r="A24" s="645"/>
      <c r="B24" s="345"/>
      <c r="C24" s="251"/>
      <c r="D24" s="251"/>
      <c r="E24" s="251"/>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row>
    <row r="25" spans="1:31" ht="18" hidden="1" customHeight="1">
      <c r="A25" s="645"/>
      <c r="B25" s="345"/>
      <c r="C25" s="251"/>
      <c r="D25" s="251"/>
      <c r="E25" s="251"/>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row>
    <row r="26" spans="1:31" ht="18" customHeight="1">
      <c r="A26" s="251"/>
      <c r="B26" s="643"/>
      <c r="C26" s="251"/>
      <c r="D26" s="251"/>
      <c r="E26" s="251"/>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row>
    <row r="27" spans="1:31" ht="36.75" hidden="1" customHeight="1">
      <c r="A27" s="251"/>
      <c r="B27" s="1065"/>
      <c r="C27" s="1065"/>
      <c r="D27" s="1065"/>
      <c r="E27" s="1065"/>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row>
    <row r="28" spans="1:31" ht="14.25" customHeight="1">
      <c r="A28" s="251"/>
      <c r="B28" s="251"/>
      <c r="C28" s="251"/>
      <c r="D28" s="251"/>
      <c r="E28" s="251"/>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row>
    <row r="29" spans="1:31" ht="35.25" customHeight="1">
      <c r="A29" s="248" t="s">
        <v>956</v>
      </c>
      <c r="B29" s="1023" t="s">
        <v>132</v>
      </c>
      <c r="C29" s="1023"/>
      <c r="D29" s="1023"/>
      <c r="E29" s="1023"/>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row>
    <row r="30" spans="1:31" ht="36" customHeight="1">
      <c r="A30" s="223" t="s">
        <v>156</v>
      </c>
      <c r="B30" s="1063" t="s">
        <v>133</v>
      </c>
      <c r="C30" s="1063"/>
      <c r="D30" s="1063"/>
      <c r="E30" s="55" t="str">
        <f>B9</f>
        <v/>
      </c>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row>
    <row r="31" spans="1:31" ht="18.95" customHeight="1">
      <c r="A31" s="224" t="s">
        <v>157</v>
      </c>
      <c r="B31" s="1059" t="s">
        <v>134</v>
      </c>
      <c r="C31" s="1059"/>
      <c r="D31" s="1059"/>
      <c r="E31" s="140"/>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row>
    <row r="32" spans="1:31" ht="18.95" customHeight="1">
      <c r="A32" s="225"/>
      <c r="B32" s="1059" t="s">
        <v>135</v>
      </c>
      <c r="C32" s="1059"/>
      <c r="D32" s="1059"/>
      <c r="E32" s="218"/>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row>
    <row r="33" spans="1:31" ht="18.95" customHeight="1">
      <c r="A33" s="225"/>
      <c r="B33" s="1059"/>
      <c r="C33" s="1059"/>
      <c r="D33" s="1059"/>
      <c r="E33" s="218"/>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row>
    <row r="34" spans="1:31" ht="18.95" customHeight="1">
      <c r="A34" s="225"/>
      <c r="B34" s="1059"/>
      <c r="C34" s="1059"/>
      <c r="D34" s="1059"/>
      <c r="E34" s="218"/>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row>
    <row r="35" spans="1:31" ht="18.95" customHeight="1">
      <c r="A35" s="225"/>
      <c r="B35" s="1059" t="s">
        <v>136</v>
      </c>
      <c r="C35" s="1059"/>
      <c r="D35" s="1059"/>
      <c r="E35" s="218"/>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row>
    <row r="36" spans="1:31" ht="18.95" customHeight="1">
      <c r="A36" s="225"/>
      <c r="B36" s="1059"/>
      <c r="C36" s="1059"/>
      <c r="D36" s="1059"/>
      <c r="E36" s="30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row>
    <row r="37" spans="1:31" ht="18.95" customHeight="1">
      <c r="A37" s="225"/>
      <c r="B37" s="1059"/>
      <c r="C37" s="1059"/>
      <c r="D37" s="1059"/>
      <c r="E37" s="30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row>
    <row r="38" spans="1:31" ht="18.95" customHeight="1">
      <c r="A38" s="225"/>
      <c r="B38" s="1059" t="s">
        <v>137</v>
      </c>
      <c r="C38" s="1059"/>
      <c r="D38" s="1059"/>
      <c r="E38" s="30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row>
    <row r="39" spans="1:31" ht="18.95" customHeight="1">
      <c r="A39" s="225"/>
      <c r="B39" s="1059"/>
      <c r="C39" s="1059"/>
      <c r="D39" s="1059"/>
      <c r="E39" s="218"/>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row>
    <row r="40" spans="1:31" ht="18.95" customHeight="1">
      <c r="A40" s="252"/>
      <c r="B40" s="1072"/>
      <c r="C40" s="1072"/>
      <c r="D40" s="1072"/>
      <c r="E40" s="219"/>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row>
    <row r="41" spans="1:31" ht="18.95" customHeight="1">
      <c r="A41" s="224" t="s">
        <v>158</v>
      </c>
      <c r="B41" s="1073" t="s">
        <v>138</v>
      </c>
      <c r="C41" s="1073"/>
      <c r="D41" s="1073"/>
      <c r="E41" s="106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row>
    <row r="42" spans="1:31" ht="60.75" customHeight="1">
      <c r="A42" s="225"/>
      <c r="B42" s="1068" t="s">
        <v>139</v>
      </c>
      <c r="C42" s="1069"/>
      <c r="D42" s="1070"/>
      <c r="E42" s="1067"/>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row>
    <row r="43" spans="1:31" ht="17.100000000000001" customHeight="1">
      <c r="A43" s="222" t="s">
        <v>159</v>
      </c>
      <c r="B43" s="1071" t="s">
        <v>140</v>
      </c>
      <c r="C43" s="1071"/>
      <c r="D43" s="1071"/>
      <c r="E43" s="104"/>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row>
    <row r="44" spans="1:31" ht="17.100000000000001" customHeight="1">
      <c r="A44" s="222" t="s">
        <v>160</v>
      </c>
      <c r="B44" s="1078" t="s">
        <v>928</v>
      </c>
      <c r="C44" s="1078"/>
      <c r="D44" s="1078"/>
      <c r="E44" s="110"/>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row>
    <row r="45" spans="1:31" ht="37.5" customHeight="1">
      <c r="A45" s="623" t="s">
        <v>929</v>
      </c>
      <c r="B45" s="1078" t="s">
        <v>930</v>
      </c>
      <c r="C45" s="1078"/>
      <c r="D45" s="1078"/>
      <c r="E45" s="110"/>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row>
    <row r="46" spans="1:31" ht="17.100000000000001" customHeight="1">
      <c r="A46" s="222"/>
      <c r="B46" s="1078" t="s">
        <v>931</v>
      </c>
      <c r="C46" s="1078"/>
      <c r="D46" s="1078"/>
      <c r="E46" s="622" t="s">
        <v>932</v>
      </c>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row>
    <row r="47" spans="1:31" ht="17.100000000000001" customHeight="1">
      <c r="A47" s="222" t="s">
        <v>37</v>
      </c>
      <c r="B47" s="1082"/>
      <c r="C47" s="1083"/>
      <c r="D47" s="1084"/>
      <c r="E47" s="104"/>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c r="AD47" s="246"/>
      <c r="AE47" s="246"/>
    </row>
    <row r="48" spans="1:31" ht="17.100000000000001" customHeight="1">
      <c r="A48" s="222" t="s">
        <v>46</v>
      </c>
      <c r="B48" s="1082"/>
      <c r="C48" s="1083"/>
      <c r="D48" s="1084"/>
      <c r="E48" s="104"/>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row>
    <row r="49" spans="1:31" ht="17.100000000000001" customHeight="1">
      <c r="A49" s="222" t="s">
        <v>503</v>
      </c>
      <c r="B49" s="1082"/>
      <c r="C49" s="1083"/>
      <c r="D49" s="1084"/>
      <c r="E49" s="104"/>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row>
    <row r="50" spans="1:31" ht="54" customHeight="1">
      <c r="A50" s="623" t="s">
        <v>627</v>
      </c>
      <c r="B50" s="1078" t="s">
        <v>933</v>
      </c>
      <c r="C50" s="1078"/>
      <c r="D50" s="1078"/>
      <c r="E50" s="110"/>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row>
    <row r="51" spans="1:31" ht="17.100000000000001" customHeight="1">
      <c r="A51" s="222"/>
      <c r="B51" s="1078" t="s">
        <v>931</v>
      </c>
      <c r="C51" s="1078"/>
      <c r="D51" s="1078"/>
      <c r="E51" s="622" t="s">
        <v>932</v>
      </c>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row>
    <row r="52" spans="1:31" ht="17.100000000000001" customHeight="1">
      <c r="A52" s="222" t="s">
        <v>37</v>
      </c>
      <c r="B52" s="1078" t="s">
        <v>934</v>
      </c>
      <c r="C52" s="1078"/>
      <c r="D52" s="1078"/>
      <c r="E52" s="104"/>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row>
    <row r="53" spans="1:31" ht="17.100000000000001" customHeight="1">
      <c r="A53" s="222" t="s">
        <v>161</v>
      </c>
      <c r="B53" s="1071" t="s">
        <v>141</v>
      </c>
      <c r="C53" s="1071"/>
      <c r="D53" s="1071"/>
      <c r="E53" s="104"/>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row>
    <row r="54" spans="1:31" ht="17.100000000000001" customHeight="1">
      <c r="A54" s="222">
        <v>7</v>
      </c>
      <c r="B54" s="1059" t="s">
        <v>142</v>
      </c>
      <c r="C54" s="1059"/>
      <c r="D54" s="1059"/>
      <c r="E54" s="104"/>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row>
    <row r="55" spans="1:31" ht="17.100000000000001" customHeight="1">
      <c r="A55" s="139"/>
      <c r="B55" s="1059"/>
      <c r="C55" s="1059"/>
      <c r="D55" s="1059"/>
      <c r="E55" s="218"/>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row>
    <row r="56" spans="1:31" ht="17.100000000000001" customHeight="1">
      <c r="A56" s="134"/>
      <c r="B56" s="1072"/>
      <c r="C56" s="1072"/>
      <c r="D56" s="1072"/>
      <c r="E56" s="219"/>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row>
    <row r="57" spans="1:31" ht="17.100000000000001" customHeight="1">
      <c r="A57" s="139">
        <v>8</v>
      </c>
      <c r="B57" s="1085" t="s">
        <v>143</v>
      </c>
      <c r="C57" s="1085"/>
      <c r="D57" s="1085"/>
      <c r="E57" s="220"/>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row>
    <row r="58" spans="1:31" ht="17.100000000000001" customHeight="1">
      <c r="A58" s="139"/>
      <c r="B58" s="1059" t="s">
        <v>171</v>
      </c>
      <c r="C58" s="1059"/>
      <c r="D58" s="1059"/>
      <c r="E58" s="218"/>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row>
    <row r="59" spans="1:31" ht="17.100000000000001" customHeight="1">
      <c r="A59" s="57">
        <v>9</v>
      </c>
      <c r="B59" s="1079" t="s">
        <v>153</v>
      </c>
      <c r="C59" s="1080"/>
      <c r="D59" s="1081"/>
      <c r="E59" s="221"/>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row>
    <row r="60" spans="1:31" ht="17.100000000000001" customHeight="1">
      <c r="A60" s="139"/>
      <c r="B60" s="1059" t="s">
        <v>144</v>
      </c>
      <c r="C60" s="1059"/>
      <c r="D60" s="1059"/>
      <c r="E60" s="218"/>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row>
    <row r="61" spans="1:31" ht="17.100000000000001" customHeight="1">
      <c r="A61" s="139"/>
      <c r="B61" s="1059" t="s">
        <v>145</v>
      </c>
      <c r="C61" s="1059"/>
      <c r="D61" s="1059"/>
      <c r="E61" s="218"/>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row>
    <row r="62" spans="1:31" ht="17.100000000000001" customHeight="1">
      <c r="A62" s="134"/>
      <c r="B62" s="1072" t="s">
        <v>146</v>
      </c>
      <c r="C62" s="1072"/>
      <c r="D62" s="1072"/>
      <c r="E62" s="219"/>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row>
    <row r="63" spans="1:31" ht="17.100000000000001" customHeight="1">
      <c r="A63" s="57">
        <v>10</v>
      </c>
      <c r="B63" s="1074" t="s">
        <v>147</v>
      </c>
      <c r="C63" s="1074"/>
      <c r="D63" s="1074"/>
      <c r="E63" s="221"/>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row>
    <row r="64" spans="1:31" ht="17.100000000000001" customHeight="1">
      <c r="A64" s="139"/>
      <c r="B64" s="1059" t="s">
        <v>148</v>
      </c>
      <c r="C64" s="1059"/>
      <c r="D64" s="1059"/>
      <c r="E64" s="218"/>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row>
    <row r="65" spans="1:31" ht="17.100000000000001" customHeight="1">
      <c r="A65" s="139"/>
      <c r="B65" s="1059" t="s">
        <v>149</v>
      </c>
      <c r="C65" s="1059"/>
      <c r="D65" s="1059"/>
      <c r="E65" s="218"/>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row>
    <row r="66" spans="1:31" ht="17.100000000000001" customHeight="1">
      <c r="A66" s="139"/>
      <c r="B66" s="1059"/>
      <c r="C66" s="1059"/>
      <c r="D66" s="1059"/>
      <c r="E66" s="218"/>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row>
    <row r="67" spans="1:31" ht="17.100000000000001" customHeight="1">
      <c r="A67" s="139"/>
      <c r="B67" s="1059"/>
      <c r="C67" s="1059"/>
      <c r="D67" s="1059"/>
      <c r="E67" s="218"/>
      <c r="F67" s="246"/>
      <c r="G67" s="246"/>
      <c r="H67" s="253">
        <v>2</v>
      </c>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row>
    <row r="68" spans="1:31" ht="17.100000000000001" customHeight="1">
      <c r="A68" s="139"/>
      <c r="B68" s="1059" t="s">
        <v>150</v>
      </c>
      <c r="C68" s="1059"/>
      <c r="D68" s="1059"/>
      <c r="E68" s="218"/>
      <c r="F68" s="246"/>
      <c r="G68" s="246"/>
      <c r="H68" s="246"/>
      <c r="I68" s="246"/>
      <c r="J68" s="246"/>
      <c r="K68" s="246"/>
      <c r="L68" s="246"/>
      <c r="M68" s="246"/>
      <c r="N68" s="246"/>
      <c r="O68" s="246"/>
      <c r="P68" s="246"/>
      <c r="Q68" s="246"/>
      <c r="R68" s="246"/>
      <c r="S68" s="246"/>
      <c r="T68" s="246"/>
      <c r="U68" s="246"/>
      <c r="V68" s="246"/>
      <c r="W68" s="246"/>
      <c r="X68" s="246"/>
      <c r="Y68" s="246"/>
      <c r="Z68" s="118"/>
      <c r="AA68" s="118"/>
      <c r="AB68" s="118"/>
    </row>
    <row r="69" spans="1:31" ht="17.100000000000001" customHeight="1">
      <c r="A69" s="139"/>
      <c r="B69" s="1059" t="s">
        <v>151</v>
      </c>
      <c r="C69" s="1059"/>
      <c r="D69" s="1059"/>
      <c r="E69" s="218"/>
      <c r="Z69" s="118"/>
      <c r="AA69" s="118"/>
      <c r="AB69" s="118"/>
    </row>
    <row r="70" spans="1:31" ht="18.95" customHeight="1">
      <c r="A70" s="139"/>
      <c r="B70" s="1075" t="s">
        <v>151</v>
      </c>
      <c r="C70" s="1076"/>
      <c r="D70" s="1077"/>
      <c r="E70" s="139" t="str">
        <f>IF(H67=1,"Saving Account","Current Account")</f>
        <v>Current Account</v>
      </c>
      <c r="Z70" s="118"/>
      <c r="AA70" s="118"/>
      <c r="AB70" s="118"/>
    </row>
    <row r="71" spans="1:31" ht="33" customHeight="1">
      <c r="A71" s="111">
        <v>11</v>
      </c>
      <c r="B71" s="1063" t="s">
        <v>152</v>
      </c>
      <c r="C71" s="1063"/>
      <c r="D71" s="1063"/>
      <c r="E71" s="104"/>
    </row>
    <row r="72" spans="1:31" ht="48" customHeight="1">
      <c r="A72" s="111">
        <v>12</v>
      </c>
      <c r="B72" s="1063" t="s">
        <v>163</v>
      </c>
      <c r="C72" s="1063"/>
      <c r="D72" s="1063"/>
      <c r="E72" s="104"/>
    </row>
    <row r="73" spans="1:31" ht="50.25" customHeight="1">
      <c r="A73" s="1024" t="s">
        <v>162</v>
      </c>
      <c r="B73" s="1024"/>
      <c r="C73" s="1024"/>
      <c r="D73" s="1024"/>
      <c r="E73" s="1024"/>
    </row>
    <row r="74" spans="1:31" ht="13.5" customHeight="1">
      <c r="A74" s="41"/>
      <c r="D74" s="47"/>
    </row>
    <row r="75" spans="1:31" ht="10.5" customHeight="1">
      <c r="D75" s="74"/>
    </row>
    <row r="76" spans="1:31" ht="24.95" customHeight="1">
      <c r="A76" s="39" t="s">
        <v>22</v>
      </c>
      <c r="B76" s="85" t="str">
        <f>'Attach 2(JV)'!B24</f>
        <v/>
      </c>
      <c r="D76" s="74" t="s">
        <v>20</v>
      </c>
      <c r="E76" s="298" t="str">
        <f>'Attach 2(JV)'!E24</f>
        <v/>
      </c>
    </row>
    <row r="77" spans="1:31" ht="34.5" customHeight="1">
      <c r="A77" s="39" t="s">
        <v>23</v>
      </c>
      <c r="B77" s="298" t="str">
        <f>'Attach 2(JV)'!B25</f>
        <v/>
      </c>
      <c r="D77" s="74" t="s">
        <v>21</v>
      </c>
      <c r="E77" s="298" t="str">
        <f>'Attach 2(JV)'!E25</f>
        <v/>
      </c>
    </row>
    <row r="78" spans="1:31" ht="24.95" customHeight="1">
      <c r="D78" s="74"/>
      <c r="E78" s="41"/>
    </row>
    <row r="79" spans="1:31" ht="48" customHeight="1">
      <c r="A79" s="41"/>
    </row>
    <row r="80" spans="1:31" ht="96" customHeight="1"/>
    <row r="81" spans="1:1" ht="20.100000000000001" customHeight="1">
      <c r="A81" s="41"/>
    </row>
    <row r="82" spans="1:1" ht="46.5" customHeight="1"/>
    <row r="83" spans="1:1" ht="20.100000000000001" customHeight="1">
      <c r="A83" s="41"/>
    </row>
    <row r="84" spans="1:1" ht="20.100000000000001" customHeight="1"/>
    <row r="85" spans="1:1" ht="20.100000000000001" customHeight="1">
      <c r="A85" s="41"/>
    </row>
    <row r="86" spans="1:1" ht="20.100000000000001" customHeight="1"/>
    <row r="87" spans="1:1" ht="20.100000000000001" customHeight="1"/>
    <row r="88" spans="1:1" ht="20.100000000000001" customHeight="1"/>
    <row r="89" spans="1:1" ht="20.100000000000001" customHeight="1"/>
    <row r="105" ht="62.25" customHeight="1"/>
    <row r="107" ht="57" customHeight="1"/>
    <row r="109" ht="40.5" customHeight="1"/>
  </sheetData>
  <sheetProtection algorithmName="SHA-512" hashValue="cG5o+duLnbsJQ+CFU/mKb/NyrvZIm8/22H6lnceBN34WKu3a5+Z1QoJFrwMni485eC8utnTvYvuRTH1ztbEA8g==" saltValue="D9qSLTlTXQUo20BSHhhhrg==" spinCount="100000" sheet="1" formatColumns="0" formatRows="0" selectLockedCells="1"/>
  <customSheetViews>
    <customSheetView guid="{0E092BDC-3957-4C87-8B28-CA7D5BE06471}"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hiddenRows="1" hiddenColumns="1" view="pageBreakPreview" topLeftCell="B13">
      <selection activeCell="B23" sqref="B23"/>
      <rowBreaks count="3" manualBreakCount="3">
        <brk id="29" max="4" man="1"/>
        <brk id="38" max="4" man="1"/>
        <brk id="7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37">
      <selection activeCell="B17" sqref="B17:E17"/>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23">
      <selection activeCell="E33" sqref="E33"/>
      <rowBreaks count="2" manualBreakCount="2">
        <brk id="29" max="4" man="1"/>
        <brk id="39"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11A9530-0D0C-4B35-9EA1-9B5C01A6D434}" showPageBreaks="1" showGridLines="0" printArea="1" hiddenRows="1" hiddenColumns="1" view="pageBreakPreview" topLeftCell="A16">
      <selection activeCell="E20" sqref="E20"/>
      <rowBreaks count="2" manualBreakCount="2">
        <brk id="29" max="4" man="1"/>
        <brk id="39"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947820D2-0A7A-434D-8E10-DC5CD0A6C78E}" showPageBreaks="1" showGridLines="0" printArea="1" hiddenRows="1" hiddenColumns="1" view="pageBreakPreview" topLeftCell="B13">
      <selection activeCell="B23" sqref="B23"/>
      <rowBreaks count="1" manualBreakCount="1">
        <brk id="38"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2CACF0B6-9BA9-4239-9E70-81429B6F696E}" showPageBreaks="1" showGridLines="0" printArea="1" hiddenRows="1" hiddenColumns="1" view="pageBreakPreview" topLeftCell="A9">
      <selection activeCell="E32" sqref="E32"/>
      <rowBreaks count="1" manualBreakCount="1">
        <brk id="38"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59">
    <mergeCell ref="B37:D37"/>
    <mergeCell ref="B38:D38"/>
    <mergeCell ref="B53:D53"/>
    <mergeCell ref="B54:D54"/>
    <mergeCell ref="B60:D60"/>
    <mergeCell ref="B49:D49"/>
    <mergeCell ref="B48:D48"/>
    <mergeCell ref="B50:D50"/>
    <mergeCell ref="B57:D57"/>
    <mergeCell ref="B44:D44"/>
    <mergeCell ref="B51:D51"/>
    <mergeCell ref="B45:D45"/>
    <mergeCell ref="B46:D46"/>
    <mergeCell ref="B47:D47"/>
    <mergeCell ref="B61:D61"/>
    <mergeCell ref="B52:D52"/>
    <mergeCell ref="B56:D56"/>
    <mergeCell ref="B58:D58"/>
    <mergeCell ref="B59:D59"/>
    <mergeCell ref="B55:D55"/>
    <mergeCell ref="A73:E73"/>
    <mergeCell ref="B62:D62"/>
    <mergeCell ref="B63:D63"/>
    <mergeCell ref="B64:D64"/>
    <mergeCell ref="B65:D65"/>
    <mergeCell ref="B69:D69"/>
    <mergeCell ref="B70:D70"/>
    <mergeCell ref="B71:D71"/>
    <mergeCell ref="B66:D66"/>
    <mergeCell ref="B68:D68"/>
    <mergeCell ref="B72:D72"/>
    <mergeCell ref="B67:D67"/>
    <mergeCell ref="E41:E42"/>
    <mergeCell ref="B42:D42"/>
    <mergeCell ref="B43:D43"/>
    <mergeCell ref="B39:D39"/>
    <mergeCell ref="B40:D40"/>
    <mergeCell ref="B41:D41"/>
    <mergeCell ref="B36:D36"/>
    <mergeCell ref="B11:D11"/>
    <mergeCell ref="B33:D33"/>
    <mergeCell ref="B12:D12"/>
    <mergeCell ref="B16:E16"/>
    <mergeCell ref="B17:E17"/>
    <mergeCell ref="A21:E21"/>
    <mergeCell ref="B13:D13"/>
    <mergeCell ref="B34:D34"/>
    <mergeCell ref="B30:D30"/>
    <mergeCell ref="B31:D31"/>
    <mergeCell ref="B32:D32"/>
    <mergeCell ref="B35:D35"/>
    <mergeCell ref="B29:E29"/>
    <mergeCell ref="B22:E22"/>
    <mergeCell ref="B27:E27"/>
    <mergeCell ref="A3:E3"/>
    <mergeCell ref="A5:E5"/>
    <mergeCell ref="A8:D8"/>
    <mergeCell ref="B9:D9"/>
    <mergeCell ref="B10:D10"/>
  </mergeCells>
  <dataValidations count="2">
    <dataValidation type="list" allowBlank="1" showInputMessage="1" showErrorMessage="1" sqref="E19:E20" xr:uid="{00000000-0002-0000-1400-000000000000}">
      <formula1>"Yes, No"</formula1>
    </dataValidation>
    <dataValidation type="list" allowBlank="1" showInputMessage="1" showErrorMessage="1" sqref="E69" xr:uid="{00000000-0002-0000-1400-000001000000}">
      <formula1>$Z$68:$Z$69</formula1>
    </dataValidation>
  </dataValidations>
  <pageMargins left="0.75" right="0.63" top="0.57999999999999996" bottom="0.6" header="0.34" footer="0.35"/>
  <pageSetup scale="99" orientation="portrait" r:id="rId21"/>
  <headerFooter alignWithMargins="0">
    <oddFooter>&amp;R&amp;"Book Antiqua,Bold"&amp;8 Page &amp;P of &amp;N</oddFooter>
  </headerFooter>
  <rowBreaks count="1" manualBreakCount="1">
    <brk id="3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24577" r:id="rId24" name="Option Button 1">
              <controlPr defaultSize="0" autoFill="0" autoLine="0" autoPict="0">
                <anchor moveWithCells="1">
                  <from>
                    <xdr:col>1</xdr:col>
                    <xdr:colOff>1162050</xdr:colOff>
                    <xdr:row>69</xdr:row>
                    <xdr:rowOff>19050</xdr:rowOff>
                  </from>
                  <to>
                    <xdr:col>2</xdr:col>
                    <xdr:colOff>781050</xdr:colOff>
                    <xdr:row>70</xdr:row>
                    <xdr:rowOff>0</xdr:rowOff>
                  </to>
                </anchor>
              </controlPr>
            </control>
          </mc:Choice>
        </mc:AlternateContent>
        <mc:AlternateContent xmlns:mc="http://schemas.openxmlformats.org/markup-compatibility/2006">
          <mc:Choice Requires="x14">
            <control shapeId="24578" r:id="rId25" name="Option Button 2">
              <controlPr defaultSize="0" autoFill="0" autoLine="0" autoPict="0">
                <anchor moveWithCells="1">
                  <from>
                    <xdr:col>2</xdr:col>
                    <xdr:colOff>704850</xdr:colOff>
                    <xdr:row>69</xdr:row>
                    <xdr:rowOff>19050</xdr:rowOff>
                  </from>
                  <to>
                    <xdr:col>3</xdr:col>
                    <xdr:colOff>952500</xdr:colOff>
                    <xdr:row>70</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5"/>
  <sheetViews>
    <sheetView showGridLines="0" showZeros="0" view="pageBreakPreview" topLeftCell="A6" zoomScale="80" zoomScaleSheetLayoutView="80" workbookViewId="0">
      <selection activeCell="I87" sqref="I87"/>
    </sheetView>
  </sheetViews>
  <sheetFormatPr defaultColWidth="9.140625" defaultRowHeight="16.5"/>
  <cols>
    <col min="1" max="1" width="12.140625" style="32" customWidth="1"/>
    <col min="2" max="2" width="18.140625" style="32" customWidth="1"/>
    <col min="3" max="5" width="7.42578125" style="32" customWidth="1"/>
    <col min="6" max="7" width="7.42578125" style="27" customWidth="1"/>
    <col min="8" max="8" width="10.7109375" style="27" customWidth="1"/>
    <col min="9" max="12" width="7.42578125" style="28" customWidth="1"/>
    <col min="13" max="54" width="9.140625" style="98"/>
    <col min="55" max="16384" width="9.140625" style="28"/>
  </cols>
  <sheetData>
    <row r="1" spans="1:26">
      <c r="A1" s="24" t="str">
        <f>'Attach 2(JV)'!A1</f>
        <v>Specification No. :CC/NT/W-SCADA/DOM/A06/23/05954</v>
      </c>
      <c r="B1" s="25"/>
      <c r="C1" s="25"/>
      <c r="D1" s="25"/>
      <c r="E1" s="25"/>
      <c r="F1" s="105"/>
      <c r="G1" s="105"/>
      <c r="H1" s="105"/>
      <c r="I1" s="106"/>
      <c r="J1" s="106"/>
      <c r="K1" s="106"/>
      <c r="L1" s="26" t="str">
        <f>"Attachment-15 "</f>
        <v xml:space="preserve">Attachment-15 </v>
      </c>
    </row>
    <row r="2" spans="1:26" ht="11.25" customHeight="1">
      <c r="Z2" s="181">
        <f>'Attach 2(JV)'!Z2</f>
        <v>0</v>
      </c>
    </row>
    <row r="3" spans="1:26" ht="72.7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694"/>
      <c r="G3" s="694"/>
      <c r="H3" s="694"/>
      <c r="I3" s="694"/>
      <c r="J3" s="694"/>
      <c r="K3" s="694"/>
      <c r="L3" s="694"/>
    </row>
    <row r="4" spans="1:26" ht="15.95" customHeight="1">
      <c r="A4" s="31"/>
      <c r="H4" s="33"/>
      <c r="I4" s="12"/>
    </row>
    <row r="5" spans="1:26" ht="20.100000000000001" customHeight="1">
      <c r="A5" s="695" t="s">
        <v>24</v>
      </c>
      <c r="B5" s="695"/>
      <c r="C5" s="695"/>
      <c r="D5" s="695"/>
      <c r="E5" s="695"/>
      <c r="F5" s="695"/>
      <c r="G5" s="695"/>
      <c r="H5" s="695"/>
      <c r="I5" s="695"/>
      <c r="J5" s="695"/>
      <c r="K5" s="695"/>
      <c r="L5" s="695"/>
    </row>
    <row r="6" spans="1:26" ht="15.95" customHeight="1">
      <c r="A6" s="35"/>
      <c r="H6" s="33"/>
      <c r="I6" s="12"/>
    </row>
    <row r="7" spans="1:26" ht="20.100000000000001" customHeight="1">
      <c r="A7" s="36" t="str">
        <f>'Attach 2(JV)'!A7</f>
        <v>Bidder’s Name and Address (Sole Bidder) :</v>
      </c>
      <c r="G7" s="16" t="str">
        <f>'Attach 2(JV)'!E7</f>
        <v>To:</v>
      </c>
      <c r="I7" s="12"/>
    </row>
    <row r="8" spans="1:26" ht="36" customHeight="1">
      <c r="A8" s="693" t="str">
        <f>'Attach 2(JV)'!A8</f>
        <v/>
      </c>
      <c r="B8" s="693"/>
      <c r="C8" s="693"/>
      <c r="D8" s="693"/>
      <c r="E8" s="693"/>
      <c r="F8" s="693"/>
      <c r="G8" s="13" t="str">
        <f>'Attach 2(JV)'!E8</f>
        <v>Contract Services</v>
      </c>
      <c r="I8" s="12"/>
    </row>
    <row r="9" spans="1:26" ht="20.100000000000001" customHeight="1">
      <c r="A9" s="14" t="s">
        <v>337</v>
      </c>
      <c r="B9" s="697" t="str">
        <f>'Attach 2(JV)'!B9</f>
        <v/>
      </c>
      <c r="C9" s="697"/>
      <c r="D9" s="697"/>
      <c r="E9" s="697"/>
      <c r="F9" s="697"/>
      <c r="G9" s="13" t="str">
        <f>'Attach 2(JV)'!E9</f>
        <v>Power Grid Corporation of India Ltd.,</v>
      </c>
      <c r="I9" s="12"/>
    </row>
    <row r="10" spans="1:26" ht="20.100000000000001" customHeight="1">
      <c r="A10" s="14" t="s">
        <v>339</v>
      </c>
      <c r="B10" s="697" t="str">
        <f>'Attach 2(JV)'!B10</f>
        <v/>
      </c>
      <c r="C10" s="697"/>
      <c r="D10" s="697"/>
      <c r="E10" s="697"/>
      <c r="F10" s="697"/>
      <c r="G10" s="13" t="str">
        <f>'Attach 2(JV)'!E10</f>
        <v>"Saudamini", Plot No. 2, Sector 29</v>
      </c>
      <c r="I10" s="12"/>
    </row>
    <row r="11" spans="1:26" ht="20.100000000000001" customHeight="1">
      <c r="B11" s="697" t="str">
        <f>'Attach 2(JV)'!B11</f>
        <v/>
      </c>
      <c r="C11" s="697"/>
      <c r="D11" s="697"/>
      <c r="E11" s="697"/>
      <c r="F11" s="697"/>
      <c r="G11" s="13" t="str">
        <f>'Attach 2(JV)'!E11</f>
        <v>Gurgaon (Haryana) - 122001</v>
      </c>
    </row>
    <row r="12" spans="1:26" ht="20.100000000000001" customHeight="1">
      <c r="A12" s="35"/>
      <c r="B12" s="697" t="str">
        <f>'Attach 2(JV)'!B12</f>
        <v/>
      </c>
      <c r="C12" s="697"/>
      <c r="D12" s="697"/>
      <c r="E12" s="697"/>
      <c r="F12" s="697"/>
      <c r="G12" s="13"/>
    </row>
    <row r="13" spans="1:26" ht="15.95" customHeight="1">
      <c r="A13" s="35"/>
      <c r="B13" s="154"/>
      <c r="C13" s="154"/>
      <c r="D13" s="154"/>
      <c r="E13" s="154"/>
      <c r="F13" s="154"/>
    </row>
    <row r="14" spans="1:26" ht="20.100000000000001" customHeight="1">
      <c r="A14" s="32" t="s">
        <v>331</v>
      </c>
    </row>
    <row r="15" spans="1:26" ht="20.100000000000001" customHeight="1">
      <c r="A15" s="35"/>
    </row>
    <row r="16" spans="1:26" ht="57.75" customHeight="1">
      <c r="A16" s="1024" t="s">
        <v>868</v>
      </c>
      <c r="B16" s="1024"/>
      <c r="C16" s="1024"/>
      <c r="D16" s="1024"/>
      <c r="E16" s="1024"/>
      <c r="F16" s="1024"/>
      <c r="G16" s="1024"/>
      <c r="H16" s="1024"/>
      <c r="I16" s="1024"/>
      <c r="J16" s="1024"/>
      <c r="K16" s="1024"/>
      <c r="L16" s="1024"/>
    </row>
    <row r="17" spans="1:12" ht="20.100000000000001" customHeight="1">
      <c r="A17" s="107">
        <v>1</v>
      </c>
      <c r="B17" s="108" t="s">
        <v>31</v>
      </c>
    </row>
    <row r="18" spans="1:12" ht="82.5" customHeight="1">
      <c r="A18" s="68"/>
      <c r="B18" s="1086" t="s">
        <v>869</v>
      </c>
      <c r="C18" s="1086"/>
      <c r="D18" s="1086"/>
      <c r="E18" s="1086"/>
      <c r="F18" s="1086"/>
      <c r="G18" s="1086"/>
      <c r="H18" s="1086"/>
      <c r="I18" s="1086"/>
      <c r="J18" s="1086"/>
      <c r="K18" s="1086"/>
      <c r="L18" s="1086"/>
    </row>
    <row r="19" spans="1:12" ht="60.75" customHeight="1">
      <c r="A19" s="69">
        <v>1.1000000000000001</v>
      </c>
      <c r="B19" s="1087" t="s">
        <v>32</v>
      </c>
      <c r="C19" s="1087"/>
      <c r="D19" s="1087"/>
      <c r="E19" s="1087"/>
      <c r="F19" s="1087"/>
      <c r="G19" s="1087"/>
      <c r="H19" s="1087"/>
      <c r="I19" s="1087"/>
      <c r="J19" s="1087"/>
      <c r="K19" s="1087"/>
      <c r="L19" s="1087"/>
    </row>
    <row r="20" spans="1:12" ht="33" customHeight="1">
      <c r="A20" s="68"/>
      <c r="B20" s="692" t="str">
        <f>IF('Names of Bidder'!D6="Sole Bidder","Name of the Bidder (Sole Bidder)", "Name of Bidder (Lead Partner)")</f>
        <v>Name of the Bidder (Sole Bidder)</v>
      </c>
      <c r="C20" s="692"/>
      <c r="D20" s="692"/>
      <c r="E20" s="692"/>
      <c r="F20" s="692"/>
      <c r="G20" s="692"/>
      <c r="H20" s="1088" t="str">
        <f>B9</f>
        <v/>
      </c>
      <c r="I20" s="1088"/>
      <c r="J20" s="1088"/>
      <c r="K20" s="1088"/>
      <c r="L20" s="1088"/>
    </row>
    <row r="21" spans="1:12" ht="33" customHeight="1">
      <c r="A21" s="38"/>
      <c r="B21" s="692" t="s">
        <v>33</v>
      </c>
      <c r="C21" s="692"/>
      <c r="D21" s="692"/>
      <c r="E21" s="692"/>
      <c r="F21" s="692"/>
      <c r="G21" s="692"/>
      <c r="H21" s="1089" t="s">
        <v>68</v>
      </c>
      <c r="I21" s="1089"/>
      <c r="J21" s="1089"/>
      <c r="K21" s="1089"/>
      <c r="L21" s="1089"/>
    </row>
    <row r="22" spans="1:12" ht="33" customHeight="1">
      <c r="A22" s="38"/>
      <c r="B22" s="692" t="s">
        <v>34</v>
      </c>
      <c r="C22" s="692"/>
      <c r="D22" s="692"/>
      <c r="E22" s="692"/>
      <c r="F22" s="692"/>
      <c r="G22" s="692"/>
      <c r="H22" s="1089"/>
      <c r="I22" s="1089"/>
      <c r="J22" s="1089"/>
      <c r="K22" s="1089"/>
      <c r="L22" s="1089"/>
    </row>
    <row r="23" spans="1:12" ht="33" customHeight="1">
      <c r="A23" s="38"/>
      <c r="B23" s="692" t="s">
        <v>35</v>
      </c>
      <c r="C23" s="692"/>
      <c r="D23" s="692"/>
      <c r="E23" s="692"/>
      <c r="F23" s="692"/>
      <c r="G23" s="692"/>
      <c r="H23" s="1089"/>
      <c r="I23" s="1089"/>
      <c r="J23" s="1089"/>
      <c r="K23" s="1089"/>
      <c r="L23" s="1089"/>
    </row>
    <row r="24" spans="1:12" ht="33" customHeight="1">
      <c r="A24" s="38"/>
      <c r="B24" s="692" t="s">
        <v>36</v>
      </c>
      <c r="C24" s="692"/>
      <c r="D24" s="692"/>
      <c r="E24" s="692"/>
      <c r="F24" s="692"/>
      <c r="G24" s="692"/>
      <c r="H24" s="1089"/>
      <c r="I24" s="1089"/>
      <c r="J24" s="1089"/>
      <c r="K24" s="1089"/>
      <c r="L24" s="1089"/>
    </row>
    <row r="25" spans="1:12" ht="6" customHeight="1">
      <c r="A25" s="38"/>
      <c r="B25" s="214"/>
      <c r="C25" s="214"/>
      <c r="D25" s="214"/>
      <c r="E25" s="214"/>
      <c r="F25" s="214"/>
      <c r="G25" s="214"/>
      <c r="H25" s="215"/>
      <c r="I25" s="215"/>
      <c r="J25" s="215"/>
      <c r="K25" s="215"/>
      <c r="L25" s="215"/>
    </row>
    <row r="26" spans="1:12" ht="39.75" customHeight="1">
      <c r="A26" s="69">
        <v>1.2</v>
      </c>
      <c r="B26" s="1090" t="s">
        <v>870</v>
      </c>
      <c r="C26" s="1090"/>
      <c r="D26" s="1090"/>
      <c r="E26" s="1090"/>
      <c r="F26" s="1090"/>
      <c r="G26" s="1090"/>
      <c r="H26" s="1090"/>
      <c r="I26" s="1090"/>
      <c r="J26" s="1090"/>
      <c r="K26" s="1090"/>
      <c r="L26" s="1090"/>
    </row>
    <row r="27" spans="1:12" ht="18.95" customHeight="1">
      <c r="A27" s="72" t="s">
        <v>37</v>
      </c>
      <c r="B27" s="32" t="s">
        <v>38</v>
      </c>
      <c r="D27" s="109"/>
      <c r="E27" s="109"/>
    </row>
    <row r="28" spans="1:12" ht="18.95" customHeight="1">
      <c r="A28" s="38"/>
      <c r="B28" s="1071" t="s">
        <v>39</v>
      </c>
      <c r="C28" s="1071"/>
      <c r="D28" s="1021"/>
      <c r="E28" s="1021"/>
      <c r="F28" s="1021"/>
      <c r="G28" s="1021"/>
      <c r="H28" s="1021"/>
      <c r="I28" s="1021"/>
      <c r="J28" s="1021"/>
      <c r="K28" s="1021"/>
      <c r="L28" s="1021"/>
    </row>
    <row r="29" spans="1:12" ht="18.95" customHeight="1">
      <c r="A29" s="38"/>
      <c r="B29" s="1091" t="s">
        <v>40</v>
      </c>
      <c r="C29" s="1092"/>
      <c r="D29" s="1093"/>
      <c r="E29" s="1093"/>
      <c r="F29" s="1093"/>
      <c r="G29" s="1093"/>
      <c r="H29" s="1093"/>
      <c r="I29" s="1093"/>
      <c r="J29" s="1093"/>
      <c r="K29" s="1093"/>
      <c r="L29" s="1093"/>
    </row>
    <row r="30" spans="1:12" ht="18.95" customHeight="1">
      <c r="A30" s="38"/>
      <c r="B30" s="112"/>
      <c r="C30" s="70"/>
      <c r="D30" s="1098"/>
      <c r="E30" s="1098"/>
      <c r="F30" s="1098"/>
      <c r="G30" s="1098"/>
      <c r="H30" s="1098"/>
      <c r="I30" s="1098"/>
      <c r="J30" s="1098"/>
      <c r="K30" s="1098"/>
      <c r="L30" s="1098"/>
    </row>
    <row r="31" spans="1:12" ht="18.95" customHeight="1">
      <c r="A31" s="38"/>
      <c r="B31" s="112"/>
      <c r="C31" s="70"/>
      <c r="D31" s="1098"/>
      <c r="E31" s="1098"/>
      <c r="F31" s="1098"/>
      <c r="G31" s="1098"/>
      <c r="H31" s="1098"/>
      <c r="I31" s="1098"/>
      <c r="J31" s="1098"/>
      <c r="K31" s="1098"/>
      <c r="L31" s="1098"/>
    </row>
    <row r="32" spans="1:12" ht="18.95" customHeight="1">
      <c r="A32" s="38"/>
      <c r="B32" s="113"/>
      <c r="C32" s="71"/>
      <c r="D32" s="1097"/>
      <c r="E32" s="1097"/>
      <c r="F32" s="1097"/>
      <c r="G32" s="1097"/>
      <c r="H32" s="1097"/>
      <c r="I32" s="1097"/>
      <c r="J32" s="1097"/>
      <c r="K32" s="1097"/>
      <c r="L32" s="1097"/>
    </row>
    <row r="33" spans="1:54" ht="18.95" customHeight="1">
      <c r="A33" s="38"/>
      <c r="B33" s="1071" t="s">
        <v>41</v>
      </c>
      <c r="C33" s="1071"/>
      <c r="D33" s="1021"/>
      <c r="E33" s="1021"/>
      <c r="F33" s="1021"/>
      <c r="G33" s="1021"/>
      <c r="H33" s="1021"/>
      <c r="I33" s="1021"/>
      <c r="J33" s="1021"/>
      <c r="K33" s="1021"/>
      <c r="L33" s="1021"/>
    </row>
    <row r="34" spans="1:54" ht="18.95" customHeight="1">
      <c r="A34" s="38"/>
      <c r="B34" s="1071" t="s">
        <v>42</v>
      </c>
      <c r="C34" s="1071"/>
      <c r="D34" s="1021"/>
      <c r="E34" s="1021"/>
      <c r="F34" s="1021"/>
      <c r="G34" s="1021"/>
      <c r="H34" s="1021"/>
      <c r="I34" s="1021"/>
      <c r="J34" s="1021"/>
      <c r="K34" s="1021"/>
      <c r="L34" s="1021"/>
    </row>
    <row r="35" spans="1:54" ht="18.95" customHeight="1">
      <c r="A35" s="38"/>
      <c r="B35" s="1071" t="s">
        <v>43</v>
      </c>
      <c r="C35" s="1071"/>
      <c r="D35" s="1021"/>
      <c r="E35" s="1021"/>
      <c r="F35" s="1021"/>
      <c r="G35" s="1021"/>
      <c r="H35" s="1021"/>
      <c r="I35" s="1021"/>
      <c r="J35" s="1021"/>
      <c r="K35" s="1021"/>
      <c r="L35" s="1021"/>
    </row>
    <row r="36" spans="1:54" ht="18.95" customHeight="1">
      <c r="A36" s="38"/>
      <c r="B36" s="1071" t="s">
        <v>44</v>
      </c>
      <c r="C36" s="1071"/>
      <c r="D36" s="1021"/>
      <c r="E36" s="1021"/>
      <c r="F36" s="1021"/>
      <c r="G36" s="1021"/>
      <c r="H36" s="1021"/>
      <c r="I36" s="1021"/>
      <c r="J36" s="1021"/>
      <c r="K36" s="1021"/>
      <c r="L36" s="1021"/>
    </row>
    <row r="37" spans="1:54" ht="8.1" customHeight="1">
      <c r="A37" s="38"/>
      <c r="B37" s="114"/>
      <c r="C37" s="114"/>
      <c r="D37" s="115"/>
      <c r="E37" s="115"/>
      <c r="F37" s="115"/>
      <c r="G37" s="115"/>
      <c r="H37" s="115"/>
      <c r="I37" s="115"/>
      <c r="J37" s="115"/>
      <c r="K37" s="115"/>
      <c r="L37" s="115"/>
    </row>
    <row r="38" spans="1:54" ht="61.5" customHeight="1">
      <c r="A38" s="73" t="s">
        <v>46</v>
      </c>
      <c r="B38" s="1086" t="s">
        <v>45</v>
      </c>
      <c r="C38" s="1086"/>
      <c r="D38" s="1086"/>
      <c r="E38" s="1086"/>
      <c r="F38" s="1086"/>
      <c r="G38" s="1086"/>
      <c r="H38" s="1086"/>
      <c r="I38" s="1086"/>
      <c r="J38" s="1086"/>
      <c r="K38" s="1086"/>
      <c r="L38" s="1086"/>
    </row>
    <row r="39" spans="1:54" ht="33.75" customHeight="1">
      <c r="A39" s="38"/>
      <c r="B39" s="111" t="s">
        <v>335</v>
      </c>
      <c r="C39" s="1099" t="s">
        <v>47</v>
      </c>
      <c r="D39" s="1099"/>
      <c r="E39" s="1099"/>
      <c r="F39" s="1099"/>
      <c r="G39" s="1099" t="s">
        <v>48</v>
      </c>
      <c r="H39" s="1099"/>
      <c r="I39" s="1099" t="s">
        <v>49</v>
      </c>
      <c r="J39" s="1099"/>
      <c r="K39" s="1099"/>
      <c r="L39" s="1099"/>
    </row>
    <row r="40" spans="1:54" ht="38.1" customHeight="1">
      <c r="B40" s="121"/>
      <c r="C40" s="1021"/>
      <c r="D40" s="1021"/>
      <c r="E40" s="1021"/>
      <c r="F40" s="1021"/>
      <c r="G40" s="1094"/>
      <c r="H40" s="1094"/>
      <c r="I40" s="1021"/>
      <c r="J40" s="1021"/>
      <c r="K40" s="1021"/>
      <c r="L40" s="1021"/>
    </row>
    <row r="41" spans="1:54" ht="51" customHeight="1">
      <c r="A41" s="38"/>
      <c r="B41" s="121"/>
      <c r="C41" s="1021"/>
      <c r="D41" s="1021"/>
      <c r="E41" s="1021"/>
      <c r="F41" s="1021"/>
      <c r="G41" s="1094"/>
      <c r="H41" s="1094"/>
      <c r="I41" s="1021"/>
      <c r="J41" s="1021"/>
      <c r="K41" s="1021"/>
      <c r="L41" s="1021"/>
    </row>
    <row r="42" spans="1:54" ht="43.5" customHeight="1">
      <c r="A42" s="624" t="s">
        <v>503</v>
      </c>
      <c r="B42" s="1095" t="s">
        <v>935</v>
      </c>
      <c r="C42" s="1095"/>
      <c r="D42" s="1095"/>
      <c r="E42" s="1095"/>
      <c r="F42" s="1095"/>
      <c r="G42" s="1095"/>
      <c r="H42" s="1095"/>
      <c r="I42" s="1095"/>
      <c r="J42" s="1095"/>
      <c r="K42" s="1095"/>
      <c r="L42" s="1095"/>
    </row>
    <row r="43" spans="1:54" ht="33.75" customHeight="1">
      <c r="A43" s="38"/>
      <c r="B43" s="588" t="s">
        <v>335</v>
      </c>
      <c r="C43" s="1096" t="s">
        <v>936</v>
      </c>
      <c r="D43" s="1096"/>
      <c r="E43" s="1096"/>
      <c r="F43" s="1096"/>
      <c r="G43" s="1096" t="s">
        <v>937</v>
      </c>
      <c r="H43" s="1096"/>
      <c r="I43" s="1096" t="s">
        <v>118</v>
      </c>
      <c r="J43" s="1096"/>
      <c r="K43" s="1096"/>
      <c r="L43" s="1096"/>
    </row>
    <row r="44" spans="1:54" ht="38.1" customHeight="1">
      <c r="B44" s="121"/>
      <c r="C44" s="1021"/>
      <c r="D44" s="1021"/>
      <c r="E44" s="1021"/>
      <c r="F44" s="1021"/>
      <c r="G44" s="1094"/>
      <c r="H44" s="1094"/>
      <c r="I44" s="1021"/>
      <c r="J44" s="1021"/>
      <c r="K44" s="1021"/>
      <c r="L44" s="1021"/>
    </row>
    <row r="45" spans="1:54" ht="38.1" customHeight="1">
      <c r="A45" s="38"/>
      <c r="B45" s="121"/>
      <c r="C45" s="1021"/>
      <c r="D45" s="1021"/>
      <c r="E45" s="1021"/>
      <c r="F45" s="1021"/>
      <c r="G45" s="1094"/>
      <c r="H45" s="1094"/>
      <c r="I45" s="1021"/>
      <c r="J45" s="1021"/>
      <c r="K45" s="1021"/>
      <c r="L45" s="1021"/>
    </row>
    <row r="46" spans="1:54" ht="20.100000000000001" customHeight="1">
      <c r="A46" s="107">
        <v>2</v>
      </c>
      <c r="B46" s="116" t="s">
        <v>50</v>
      </c>
    </row>
    <row r="47" spans="1:54" ht="78.75" customHeight="1">
      <c r="B47" s="1086" t="s">
        <v>871</v>
      </c>
      <c r="C47" s="1086"/>
      <c r="D47" s="1086"/>
      <c r="E47" s="1086"/>
      <c r="F47" s="1086"/>
      <c r="G47" s="1086"/>
      <c r="H47" s="1086"/>
      <c r="I47" s="1086"/>
      <c r="J47" s="1086"/>
      <c r="K47" s="1086"/>
      <c r="L47" s="1086"/>
    </row>
    <row r="48" spans="1:54" s="27" customFormat="1" ht="34.5" customHeight="1">
      <c r="A48" s="69">
        <v>2.1</v>
      </c>
      <c r="B48" s="1024" t="s">
        <v>51</v>
      </c>
      <c r="C48" s="1024"/>
      <c r="D48" s="1024"/>
      <c r="E48" s="1024"/>
      <c r="F48" s="1024"/>
      <c r="G48" s="1024"/>
      <c r="H48" s="1024"/>
      <c r="I48" s="1024"/>
      <c r="J48" s="1024"/>
      <c r="K48" s="1024"/>
      <c r="L48" s="1024"/>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row>
    <row r="49" spans="1:54" ht="51" customHeight="1">
      <c r="A49" s="38"/>
      <c r="B49" s="111" t="s">
        <v>52</v>
      </c>
      <c r="C49" s="1099" t="s">
        <v>53</v>
      </c>
      <c r="D49" s="1099"/>
      <c r="E49" s="1099"/>
      <c r="F49" s="1099"/>
      <c r="G49" s="1099" t="s">
        <v>54</v>
      </c>
      <c r="H49" s="1099"/>
      <c r="I49" s="1099" t="s">
        <v>116</v>
      </c>
      <c r="J49" s="1099"/>
      <c r="K49" s="1099" t="s">
        <v>117</v>
      </c>
      <c r="L49" s="1099"/>
    </row>
    <row r="50" spans="1:54" ht="27.95" customHeight="1">
      <c r="A50" s="38"/>
      <c r="B50" s="121">
        <v>1</v>
      </c>
      <c r="C50" s="1021"/>
      <c r="D50" s="1021"/>
      <c r="E50" s="1021"/>
      <c r="F50" s="1021"/>
      <c r="G50" s="1094"/>
      <c r="H50" s="1094"/>
      <c r="I50" s="1094"/>
      <c r="J50" s="1094"/>
      <c r="K50" s="1100"/>
      <c r="L50" s="1100"/>
    </row>
    <row r="51" spans="1:54" ht="27.95" customHeight="1">
      <c r="A51" s="38"/>
      <c r="B51" s="121">
        <v>2</v>
      </c>
      <c r="C51" s="1021"/>
      <c r="D51" s="1021"/>
      <c r="E51" s="1021"/>
      <c r="F51" s="1021"/>
      <c r="G51" s="1094"/>
      <c r="H51" s="1094"/>
      <c r="I51" s="1094"/>
      <c r="J51" s="1094"/>
      <c r="K51" s="1100"/>
      <c r="L51" s="1100"/>
    </row>
    <row r="52" spans="1:54" ht="27.95" customHeight="1">
      <c r="A52" s="38"/>
      <c r="B52" s="121">
        <v>3</v>
      </c>
      <c r="C52" s="1021"/>
      <c r="D52" s="1021"/>
      <c r="E52" s="1021"/>
      <c r="F52" s="1021"/>
      <c r="G52" s="1094"/>
      <c r="H52" s="1094"/>
      <c r="I52" s="1094"/>
      <c r="J52" s="1094"/>
      <c r="K52" s="1100"/>
      <c r="L52" s="1100"/>
    </row>
    <row r="53" spans="1:54" ht="27.95" customHeight="1">
      <c r="A53" s="38"/>
      <c r="B53" s="121">
        <v>4</v>
      </c>
      <c r="C53" s="1021"/>
      <c r="D53" s="1021"/>
      <c r="E53" s="1021"/>
      <c r="F53" s="1021"/>
      <c r="G53" s="1094"/>
      <c r="H53" s="1094"/>
      <c r="I53" s="1094"/>
      <c r="J53" s="1094"/>
      <c r="K53" s="1100"/>
      <c r="L53" s="1100"/>
    </row>
    <row r="54" spans="1:54" ht="27.95" customHeight="1">
      <c r="A54" s="38"/>
      <c r="B54" s="121">
        <v>5</v>
      </c>
      <c r="C54" s="1021"/>
      <c r="D54" s="1021"/>
      <c r="E54" s="1021"/>
      <c r="F54" s="1021"/>
      <c r="G54" s="1094"/>
      <c r="H54" s="1094"/>
      <c r="I54" s="1094"/>
      <c r="J54" s="1094"/>
      <c r="K54" s="1100"/>
      <c r="L54" s="1100"/>
    </row>
    <row r="55" spans="1:54" ht="20.100000000000001" customHeight="1">
      <c r="A55" s="107">
        <v>3</v>
      </c>
      <c r="B55" s="116" t="s">
        <v>938</v>
      </c>
    </row>
    <row r="56" spans="1:54" ht="78.75" customHeight="1">
      <c r="B56" s="1095" t="s">
        <v>940</v>
      </c>
      <c r="C56" s="1095"/>
      <c r="D56" s="1095"/>
      <c r="E56" s="1095"/>
      <c r="F56" s="1095"/>
      <c r="G56" s="1095"/>
      <c r="H56" s="1095"/>
      <c r="I56" s="1095"/>
      <c r="J56" s="1095"/>
      <c r="K56" s="1095"/>
      <c r="L56" s="1095"/>
    </row>
    <row r="57" spans="1:54" s="27" customFormat="1" ht="34.5" customHeight="1">
      <c r="A57" s="625">
        <v>2.1</v>
      </c>
      <c r="B57" s="991" t="s">
        <v>939</v>
      </c>
      <c r="C57" s="991"/>
      <c r="D57" s="991"/>
      <c r="E57" s="991"/>
      <c r="F57" s="991"/>
      <c r="G57" s="991"/>
      <c r="H57" s="991"/>
      <c r="I57" s="991"/>
      <c r="J57" s="991"/>
      <c r="K57" s="991"/>
      <c r="L57" s="991"/>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row>
    <row r="58" spans="1:54" ht="51" customHeight="1">
      <c r="A58" s="38"/>
      <c r="B58" s="588" t="s">
        <v>52</v>
      </c>
      <c r="C58" s="1096" t="s">
        <v>941</v>
      </c>
      <c r="D58" s="1096"/>
      <c r="E58" s="1096"/>
      <c r="F58" s="1096"/>
      <c r="G58" s="1109" t="s">
        <v>942</v>
      </c>
      <c r="H58" s="1110"/>
      <c r="I58" s="1110"/>
      <c r="J58" s="1110"/>
      <c r="K58" s="1110"/>
      <c r="L58" s="1111"/>
    </row>
    <row r="59" spans="1:54" ht="27.95" customHeight="1">
      <c r="A59" s="38"/>
      <c r="B59" s="121">
        <v>1</v>
      </c>
      <c r="C59" s="1021"/>
      <c r="D59" s="1021"/>
      <c r="E59" s="1021"/>
      <c r="F59" s="1021"/>
      <c r="G59" s="1103"/>
      <c r="H59" s="1104"/>
      <c r="I59" s="1104"/>
      <c r="J59" s="1104"/>
      <c r="K59" s="1104"/>
      <c r="L59" s="1105"/>
    </row>
    <row r="60" spans="1:54" ht="27.95" customHeight="1">
      <c r="A60" s="38"/>
      <c r="B60" s="121">
        <v>2</v>
      </c>
      <c r="C60" s="1021"/>
      <c r="D60" s="1021"/>
      <c r="E60" s="1021"/>
      <c r="F60" s="1021"/>
      <c r="G60" s="1103"/>
      <c r="H60" s="1104"/>
      <c r="I60" s="1104"/>
      <c r="J60" s="1104"/>
      <c r="K60" s="1104"/>
      <c r="L60" s="1105"/>
    </row>
    <row r="61" spans="1:54" ht="27.95" customHeight="1">
      <c r="A61" s="38"/>
      <c r="B61" s="121">
        <v>3</v>
      </c>
      <c r="C61" s="1021"/>
      <c r="D61" s="1021"/>
      <c r="E61" s="1021"/>
      <c r="F61" s="1021"/>
      <c r="G61" s="1103"/>
      <c r="H61" s="1104"/>
      <c r="I61" s="1104"/>
      <c r="J61" s="1104"/>
      <c r="K61" s="1104"/>
      <c r="L61" s="1105"/>
    </row>
    <row r="62" spans="1:54" ht="27.95" customHeight="1">
      <c r="A62" s="38"/>
      <c r="B62" s="121">
        <v>4</v>
      </c>
      <c r="C62" s="1103"/>
      <c r="D62" s="1104"/>
      <c r="E62" s="1104"/>
      <c r="F62" s="1105"/>
      <c r="G62" s="626"/>
      <c r="H62" s="627"/>
      <c r="I62" s="627"/>
      <c r="J62" s="627"/>
      <c r="K62" s="627"/>
      <c r="L62" s="628"/>
    </row>
    <row r="63" spans="1:54" ht="27.95" customHeight="1">
      <c r="A63" s="38"/>
      <c r="B63" s="121">
        <v>5</v>
      </c>
      <c r="C63" s="1103"/>
      <c r="D63" s="1104"/>
      <c r="E63" s="1104"/>
      <c r="F63" s="1105"/>
      <c r="G63" s="626"/>
      <c r="H63" s="627"/>
      <c r="I63" s="627"/>
      <c r="J63" s="627"/>
      <c r="K63" s="627"/>
      <c r="L63" s="628"/>
    </row>
    <row r="64" spans="1:54" ht="27.95" customHeight="1">
      <c r="A64" s="38"/>
      <c r="B64" s="121">
        <v>6</v>
      </c>
      <c r="C64" s="1103"/>
      <c r="D64" s="1104"/>
      <c r="E64" s="1104"/>
      <c r="F64" s="1105"/>
      <c r="G64" s="626"/>
      <c r="H64" s="627"/>
      <c r="I64" s="627"/>
      <c r="J64" s="627"/>
      <c r="K64" s="627"/>
      <c r="L64" s="628"/>
    </row>
    <row r="65" spans="1:54" ht="27.95" customHeight="1">
      <c r="A65" s="38"/>
      <c r="B65" s="121">
        <v>7</v>
      </c>
      <c r="C65" s="1103"/>
      <c r="D65" s="1104"/>
      <c r="E65" s="1104"/>
      <c r="F65" s="1105"/>
      <c r="G65" s="626"/>
      <c r="H65" s="627"/>
      <c r="I65" s="627"/>
      <c r="J65" s="627"/>
      <c r="K65" s="627"/>
      <c r="L65" s="628"/>
    </row>
    <row r="66" spans="1:54" ht="27.95" customHeight="1">
      <c r="A66" s="38"/>
      <c r="B66" s="121">
        <v>8</v>
      </c>
      <c r="C66" s="1103"/>
      <c r="D66" s="1104"/>
      <c r="E66" s="1104"/>
      <c r="F66" s="1105"/>
      <c r="G66" s="626"/>
      <c r="H66" s="627"/>
      <c r="I66" s="627"/>
      <c r="J66" s="627"/>
      <c r="K66" s="627"/>
      <c r="L66" s="628"/>
    </row>
    <row r="67" spans="1:54" ht="27.95" customHeight="1">
      <c r="A67" s="38"/>
      <c r="B67" s="121">
        <v>9</v>
      </c>
      <c r="C67" s="1021"/>
      <c r="D67" s="1021"/>
      <c r="E67" s="1021"/>
      <c r="F67" s="1021"/>
      <c r="G67" s="1103"/>
      <c r="H67" s="1104"/>
      <c r="I67" s="1104"/>
      <c r="J67" s="1104"/>
      <c r="K67" s="1104"/>
      <c r="L67" s="1105"/>
    </row>
    <row r="68" spans="1:54" ht="27.95" customHeight="1">
      <c r="A68" s="38"/>
      <c r="B68" s="121">
        <v>10</v>
      </c>
      <c r="C68" s="1021"/>
      <c r="D68" s="1021"/>
      <c r="E68" s="1021"/>
      <c r="F68" s="1021"/>
      <c r="G68" s="1103"/>
      <c r="H68" s="1104"/>
      <c r="I68" s="1104"/>
      <c r="J68" s="1104"/>
      <c r="K68" s="1104"/>
      <c r="L68" s="1105"/>
    </row>
    <row r="69" spans="1:54" ht="21" customHeight="1">
      <c r="A69" s="107">
        <v>4</v>
      </c>
      <c r="B69" s="116" t="s">
        <v>55</v>
      </c>
      <c r="D69" s="115"/>
      <c r="E69" s="115"/>
      <c r="F69" s="115"/>
    </row>
    <row r="70" spans="1:54" ht="18" customHeight="1">
      <c r="A70" s="117">
        <v>4.0999999999999996</v>
      </c>
      <c r="B70" s="1102" t="s">
        <v>56</v>
      </c>
      <c r="C70" s="1102"/>
      <c r="D70" s="1102"/>
      <c r="E70" s="1102"/>
      <c r="F70" s="115"/>
    </row>
    <row r="71" spans="1:54" ht="67.5" customHeight="1">
      <c r="A71" s="38"/>
      <c r="B71" s="1086" t="s">
        <v>57</v>
      </c>
      <c r="C71" s="1086"/>
      <c r="D71" s="1086"/>
      <c r="E71" s="1086"/>
      <c r="F71" s="1086"/>
      <c r="G71" s="1086"/>
      <c r="H71" s="1086"/>
      <c r="I71" s="1086"/>
      <c r="J71" s="1086"/>
      <c r="K71" s="1086"/>
      <c r="L71" s="1086"/>
    </row>
    <row r="72" spans="1:54" s="27" customFormat="1" ht="35.25" customHeight="1">
      <c r="A72" s="38"/>
      <c r="B72" s="1004" t="s">
        <v>58</v>
      </c>
      <c r="C72" s="1004"/>
      <c r="D72" s="1004"/>
      <c r="E72" s="987" t="s">
        <v>59</v>
      </c>
      <c r="F72" s="1101"/>
      <c r="G72" s="1101"/>
      <c r="H72" s="988"/>
      <c r="I72" s="1004" t="s">
        <v>60</v>
      </c>
      <c r="J72" s="1004"/>
      <c r="K72" s="1004"/>
      <c r="L72" s="1004"/>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row>
    <row r="73" spans="1:54" ht="20.100000000000001" customHeight="1">
      <c r="A73" s="38"/>
      <c r="B73" s="1021"/>
      <c r="C73" s="1021"/>
      <c r="D73" s="1021"/>
      <c r="E73" s="1094"/>
      <c r="F73" s="1094"/>
      <c r="G73" s="1094"/>
      <c r="H73" s="1094"/>
      <c r="I73" s="1094"/>
      <c r="J73" s="1094"/>
      <c r="K73" s="1094"/>
      <c r="L73" s="1094"/>
    </row>
    <row r="74" spans="1:54" ht="20.100000000000001" customHeight="1">
      <c r="A74" s="38"/>
      <c r="B74" s="1021"/>
      <c r="C74" s="1021"/>
      <c r="D74" s="1021"/>
      <c r="E74" s="1094"/>
      <c r="F74" s="1094"/>
      <c r="G74" s="1094"/>
      <c r="H74" s="1094"/>
      <c r="I74" s="1094"/>
      <c r="J74" s="1094"/>
      <c r="K74" s="1094"/>
      <c r="L74" s="1094"/>
    </row>
    <row r="75" spans="1:54" ht="20.100000000000001" customHeight="1">
      <c r="A75" s="38"/>
      <c r="B75" s="1021"/>
      <c r="C75" s="1021"/>
      <c r="D75" s="1021"/>
      <c r="E75" s="1094"/>
      <c r="F75" s="1094"/>
      <c r="G75" s="1094"/>
      <c r="H75" s="1094"/>
      <c r="I75" s="1094"/>
      <c r="J75" s="1094"/>
      <c r="K75" s="1094"/>
      <c r="L75" s="1094"/>
    </row>
    <row r="76" spans="1:54" ht="20.100000000000001" customHeight="1">
      <c r="A76" s="38"/>
      <c r="B76" s="1021"/>
      <c r="C76" s="1021"/>
      <c r="D76" s="1021"/>
      <c r="E76" s="1094"/>
      <c r="F76" s="1094"/>
      <c r="G76" s="1094"/>
      <c r="H76" s="1094"/>
      <c r="I76" s="1094"/>
      <c r="J76" s="1094"/>
      <c r="K76" s="1094"/>
      <c r="L76" s="1094"/>
    </row>
    <row r="77" spans="1:54" ht="20.100000000000001" customHeight="1">
      <c r="A77" s="38"/>
      <c r="B77" s="1021"/>
      <c r="C77" s="1021"/>
      <c r="D77" s="1021"/>
      <c r="E77" s="1094"/>
      <c r="F77" s="1094"/>
      <c r="G77" s="1094"/>
      <c r="H77" s="1094"/>
      <c r="I77" s="1094"/>
      <c r="J77" s="1094"/>
      <c r="K77" s="1094"/>
      <c r="L77" s="1094"/>
    </row>
    <row r="78" spans="1:54" ht="20.100000000000001" customHeight="1">
      <c r="A78" s="38"/>
      <c r="B78" s="1021"/>
      <c r="C78" s="1021"/>
      <c r="D78" s="1021"/>
      <c r="E78" s="1094"/>
      <c r="F78" s="1094"/>
      <c r="G78" s="1094"/>
      <c r="H78" s="1094"/>
      <c r="I78" s="1094"/>
      <c r="J78" s="1094"/>
      <c r="K78" s="1094"/>
      <c r="L78" s="1094"/>
    </row>
    <row r="79" spans="1:54" s="27" customFormat="1" ht="20.100000000000001" customHeight="1">
      <c r="A79" s="68">
        <v>4.2</v>
      </c>
      <c r="B79" s="35" t="s">
        <v>61</v>
      </c>
      <c r="C79" s="118"/>
      <c r="D79" s="118"/>
      <c r="E79" s="118"/>
      <c r="F79" s="118"/>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row>
    <row r="80" spans="1:54" s="27" customFormat="1" ht="20.100000000000001" customHeight="1">
      <c r="A80" s="35"/>
      <c r="B80" s="35"/>
      <c r="C80" s="118"/>
      <c r="D80" s="118"/>
      <c r="E80" s="118"/>
      <c r="F80" s="118"/>
      <c r="K80" s="122" t="s">
        <v>120</v>
      </c>
      <c r="L80" s="123"/>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row>
    <row r="81" spans="1:54" s="27" customFormat="1" ht="20.100000000000001" customHeight="1">
      <c r="A81" s="35"/>
      <c r="B81" s="54" t="s">
        <v>118</v>
      </c>
      <c r="C81" s="1004" t="s">
        <v>119</v>
      </c>
      <c r="D81" s="1004"/>
      <c r="E81" s="1004"/>
      <c r="F81" s="1004"/>
      <c r="G81" s="1004"/>
      <c r="H81" s="987" t="s">
        <v>62</v>
      </c>
      <c r="I81" s="1101"/>
      <c r="J81" s="1101"/>
      <c r="K81" s="1101"/>
      <c r="L81" s="988"/>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row>
    <row r="82" spans="1:54" s="204" customFormat="1" ht="33" customHeight="1">
      <c r="A82" s="41"/>
      <c r="B82" s="110"/>
      <c r="C82" s="104" t="s">
        <v>872</v>
      </c>
      <c r="D82" s="104" t="s">
        <v>943</v>
      </c>
      <c r="E82" s="104" t="s">
        <v>944</v>
      </c>
      <c r="F82" s="104" t="s">
        <v>806</v>
      </c>
      <c r="G82" s="104" t="s">
        <v>12</v>
      </c>
      <c r="H82" s="104" t="s">
        <v>945</v>
      </c>
      <c r="I82" s="104" t="s">
        <v>946</v>
      </c>
      <c r="J82" s="104" t="s">
        <v>947</v>
      </c>
      <c r="K82" s="104" t="s">
        <v>948</v>
      </c>
      <c r="L82" s="104" t="s">
        <v>949</v>
      </c>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row>
    <row r="83" spans="1:54" s="27" customFormat="1" ht="33" customHeight="1">
      <c r="A83" s="35"/>
      <c r="B83" s="110" t="s">
        <v>121</v>
      </c>
      <c r="C83" s="206"/>
      <c r="D83" s="206"/>
      <c r="E83" s="206"/>
      <c r="F83" s="206"/>
      <c r="G83" s="206"/>
      <c r="H83" s="206"/>
      <c r="I83" s="206"/>
      <c r="J83" s="206"/>
      <c r="K83" s="206"/>
      <c r="L83" s="206"/>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row>
    <row r="84" spans="1:54" s="27" customFormat="1" ht="33" customHeight="1">
      <c r="A84" s="35"/>
      <c r="B84" s="110" t="s">
        <v>122</v>
      </c>
      <c r="C84" s="206"/>
      <c r="D84" s="206"/>
      <c r="E84" s="206"/>
      <c r="F84" s="206"/>
      <c r="G84" s="206"/>
      <c r="H84" s="206"/>
      <c r="I84" s="206"/>
      <c r="J84" s="206"/>
      <c r="K84" s="206"/>
      <c r="L84" s="206"/>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row>
    <row r="85" spans="1:54" s="27" customFormat="1" ht="33" customHeight="1">
      <c r="A85" s="35"/>
      <c r="B85" s="110" t="s">
        <v>125</v>
      </c>
      <c r="C85" s="206"/>
      <c r="D85" s="206"/>
      <c r="E85" s="206"/>
      <c r="F85" s="206"/>
      <c r="G85" s="206"/>
      <c r="H85" s="206"/>
      <c r="I85" s="206"/>
      <c r="J85" s="206"/>
      <c r="K85" s="206"/>
      <c r="L85" s="206"/>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row>
    <row r="86" spans="1:54" s="27" customFormat="1" ht="33" customHeight="1">
      <c r="A86" s="35"/>
      <c r="B86" s="110" t="s">
        <v>126</v>
      </c>
      <c r="C86" s="206"/>
      <c r="D86" s="206"/>
      <c r="E86" s="206"/>
      <c r="F86" s="206"/>
      <c r="G86" s="206"/>
      <c r="H86" s="206"/>
      <c r="I86" s="206"/>
      <c r="J86" s="206"/>
      <c r="K86" s="206"/>
      <c r="L86" s="206"/>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row>
    <row r="87" spans="1:54" s="27" customFormat="1" ht="33" customHeight="1">
      <c r="A87" s="35"/>
      <c r="B87" s="110" t="s">
        <v>127</v>
      </c>
      <c r="C87" s="206"/>
      <c r="D87" s="206"/>
      <c r="E87" s="206"/>
      <c r="F87" s="206"/>
      <c r="G87" s="206"/>
      <c r="H87" s="206"/>
      <c r="I87" s="206"/>
      <c r="J87" s="206"/>
      <c r="K87" s="206"/>
      <c r="L87" s="206"/>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row>
    <row r="88" spans="1:54" s="27" customFormat="1" ht="33" customHeight="1">
      <c r="A88" s="35"/>
      <c r="B88" s="110" t="s">
        <v>128</v>
      </c>
      <c r="C88" s="206"/>
      <c r="D88" s="206"/>
      <c r="E88" s="206"/>
      <c r="F88" s="206"/>
      <c r="G88" s="206"/>
      <c r="H88" s="206"/>
      <c r="I88" s="206"/>
      <c r="J88" s="206"/>
      <c r="K88" s="206"/>
      <c r="L88" s="206"/>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row>
    <row r="89" spans="1:54" ht="20.100000000000001" customHeight="1">
      <c r="A89" s="119"/>
      <c r="B89" s="119"/>
      <c r="C89" s="120"/>
      <c r="D89" s="120"/>
      <c r="E89" s="120"/>
      <c r="F89" s="120"/>
    </row>
    <row r="90" spans="1:54">
      <c r="A90" s="107"/>
      <c r="B90" s="108"/>
    </row>
    <row r="91" spans="1:54">
      <c r="A91" s="68"/>
      <c r="B91" s="1086"/>
      <c r="C91" s="1086"/>
      <c r="D91" s="1086"/>
      <c r="E91" s="1086"/>
      <c r="F91" s="1086"/>
      <c r="G91" s="1086"/>
      <c r="H91" s="1086"/>
      <c r="I91" s="1086"/>
      <c r="J91" s="1086"/>
      <c r="K91" s="1086"/>
      <c r="L91" s="1086"/>
    </row>
    <row r="92" spans="1:54" ht="20.100000000000001" customHeight="1">
      <c r="A92" s="119"/>
      <c r="B92" s="119"/>
      <c r="C92" s="120"/>
      <c r="D92" s="120"/>
      <c r="E92" s="120"/>
      <c r="F92" s="120"/>
    </row>
    <row r="93" spans="1:54" ht="24" customHeight="1">
      <c r="A93" s="119"/>
      <c r="B93" s="119"/>
      <c r="C93" s="120"/>
      <c r="D93" s="120"/>
      <c r="E93" s="120"/>
      <c r="F93" s="28"/>
      <c r="G93" s="74"/>
    </row>
    <row r="94" spans="1:54" ht="24" customHeight="1">
      <c r="A94" s="39" t="s">
        <v>22</v>
      </c>
      <c r="B94" s="1106" t="str">
        <f>'Attach 2(JV)'!B24</f>
        <v/>
      </c>
      <c r="C94" s="1106"/>
      <c r="D94" s="1106"/>
      <c r="E94" s="28"/>
      <c r="G94" s="74" t="s">
        <v>20</v>
      </c>
      <c r="H94" s="1107" t="str">
        <f>'Attach 2(JV)'!E24</f>
        <v/>
      </c>
      <c r="I94" s="1108"/>
      <c r="J94" s="1108"/>
      <c r="K94" s="1108"/>
      <c r="L94" s="1108"/>
    </row>
    <row r="95" spans="1:54" ht="24" customHeight="1">
      <c r="A95" s="39" t="s">
        <v>23</v>
      </c>
      <c r="B95" s="928" t="str">
        <f>'Attach 2(JV)'!B25</f>
        <v/>
      </c>
      <c r="C95" s="928"/>
      <c r="D95" s="928"/>
      <c r="E95" s="28"/>
      <c r="G95" s="74" t="s">
        <v>21</v>
      </c>
      <c r="H95" s="1107" t="str">
        <f>'Attach 2(JV)'!E25</f>
        <v/>
      </c>
      <c r="I95" s="1108"/>
      <c r="J95" s="1108"/>
      <c r="K95" s="1108"/>
      <c r="L95" s="1108"/>
    </row>
  </sheetData>
  <sheetProtection algorithmName="SHA-512" hashValue="qkaLxatncSuLHg89XicQy+oXHbIOt0mFGMPaTMMAp1u5GvLctjEkKz48LloirBkQrNyc1OoC9ymdPg2irzbKVQ==" saltValue="3CpURikexUWhhajrncRlGw==" spinCount="100000" sheet="1" formatColumns="0" formatRows="0" selectLockedCells="1"/>
  <customSheetViews>
    <customSheetView guid="{0E092BDC-3957-4C87-8B28-CA7D5BE06471}" scale="80" showPageBreaks="1" showGridLines="0" zeroValues="0" printArea="1" view="pageBreakPreview" topLeftCell="A61">
      <selection activeCell="I87" sqref="I87"/>
      <rowBreaks count="2" manualBreakCount="2">
        <brk id="25" max="11" man="1"/>
        <brk id="68" max="16383" man="1"/>
      </rowBreaks>
      <pageMargins left="0.63" right="0.42" top="0.57999999999999996" bottom="0.6" header="0.34" footer="0.35"/>
      <pageSetup scale="98" orientation="portrait" r:id="rId1"/>
      <headerFooter alignWithMargins="0">
        <oddFooter>&amp;R&amp;"Book Antiqua,Bold"&amp;8 Page &amp;P of &amp;N</oddFooter>
      </headerFooter>
    </customSheetView>
    <customSheetView guid="{8251F7CF-3BD9-4B5B-87F8-D52944F7C7EB}" scale="80" showPageBreaks="1" showGridLines="0" zeroValues="0" printArea="1" view="pageBreakPreview">
      <selection activeCell="L83" sqref="L83"/>
      <rowBreaks count="3" manualBreakCount="3">
        <brk id="25" max="11" man="1"/>
        <brk id="48" max="11" man="1"/>
        <brk id="68"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5EDD9E3-0801-4479-8600-A80B0FCFDF0B}"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11A9530-0D0C-4B35-9EA1-9B5C01A6D434}" showPageBreaks="1" showGridLines="0" zeroValues="0" printArea="1" view="pageBreakPreview">
      <selection activeCell="H23" sqref="H23:L23"/>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947820D2-0A7A-434D-8E10-DC5CD0A6C78E}" scale="80" showPageBreaks="1" showGridLines="0" zeroValues="0" printArea="1" view="pageBreakPreview">
      <selection activeCell="L83" sqref="L83"/>
      <rowBreaks count="2" manualBreakCount="2">
        <brk id="25" max="11" man="1"/>
        <brk id="68"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2CACF0B6-9BA9-4239-9E70-81429B6F696E}" scale="80" showPageBreaks="1" showGridLines="0" zeroValues="0" printArea="1" view="pageBreakPreview" topLeftCell="A82">
      <selection activeCell="L83" sqref="L83"/>
      <rowBreaks count="2" manualBreakCount="2">
        <brk id="25" max="11" man="1"/>
        <brk id="68"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s>
  <mergeCells count="131">
    <mergeCell ref="C59:F59"/>
    <mergeCell ref="C60:F60"/>
    <mergeCell ref="C64:F64"/>
    <mergeCell ref="C65:F65"/>
    <mergeCell ref="C66:F66"/>
    <mergeCell ref="C68:F68"/>
    <mergeCell ref="G58:L58"/>
    <mergeCell ref="G59:L59"/>
    <mergeCell ref="G60:L60"/>
    <mergeCell ref="G61:L61"/>
    <mergeCell ref="G67:L67"/>
    <mergeCell ref="G68:L68"/>
    <mergeCell ref="C61:F61"/>
    <mergeCell ref="C67:F67"/>
    <mergeCell ref="C62:F62"/>
    <mergeCell ref="B94:D94"/>
    <mergeCell ref="B95:D95"/>
    <mergeCell ref="I78:L78"/>
    <mergeCell ref="H81:L81"/>
    <mergeCell ref="B71:L71"/>
    <mergeCell ref="H94:L94"/>
    <mergeCell ref="H95:L95"/>
    <mergeCell ref="B75:D75"/>
    <mergeCell ref="E75:H75"/>
    <mergeCell ref="B74:D74"/>
    <mergeCell ref="I54:J54"/>
    <mergeCell ref="B56:L56"/>
    <mergeCell ref="K54:L54"/>
    <mergeCell ref="I51:J51"/>
    <mergeCell ref="G54:H54"/>
    <mergeCell ref="I52:J52"/>
    <mergeCell ref="C52:F52"/>
    <mergeCell ref="B91:L91"/>
    <mergeCell ref="B78:D78"/>
    <mergeCell ref="E78:H78"/>
    <mergeCell ref="I74:L74"/>
    <mergeCell ref="I72:L72"/>
    <mergeCell ref="E74:H74"/>
    <mergeCell ref="I77:L77"/>
    <mergeCell ref="E77:H77"/>
    <mergeCell ref="C81:G81"/>
    <mergeCell ref="I75:L75"/>
    <mergeCell ref="B76:D76"/>
    <mergeCell ref="E76:H76"/>
    <mergeCell ref="I76:L76"/>
    <mergeCell ref="B77:D77"/>
    <mergeCell ref="B57:L57"/>
    <mergeCell ref="C58:F58"/>
    <mergeCell ref="C63:F63"/>
    <mergeCell ref="K53:L53"/>
    <mergeCell ref="D33:L33"/>
    <mergeCell ref="D34:L34"/>
    <mergeCell ref="B33:C33"/>
    <mergeCell ref="B34:C34"/>
    <mergeCell ref="G52:H52"/>
    <mergeCell ref="K50:L50"/>
    <mergeCell ref="I73:L73"/>
    <mergeCell ref="K51:L51"/>
    <mergeCell ref="E72:H72"/>
    <mergeCell ref="C54:F54"/>
    <mergeCell ref="B72:D72"/>
    <mergeCell ref="K52:L52"/>
    <mergeCell ref="I53:J53"/>
    <mergeCell ref="C53:F53"/>
    <mergeCell ref="G53:H53"/>
    <mergeCell ref="C50:F50"/>
    <mergeCell ref="G50:H50"/>
    <mergeCell ref="I50:J50"/>
    <mergeCell ref="B73:D73"/>
    <mergeCell ref="E73:H73"/>
    <mergeCell ref="B70:E70"/>
    <mergeCell ref="C51:F51"/>
    <mergeCell ref="G51:H51"/>
    <mergeCell ref="G49:H49"/>
    <mergeCell ref="C49:F49"/>
    <mergeCell ref="I49:J49"/>
    <mergeCell ref="K49:L49"/>
    <mergeCell ref="G43:H43"/>
    <mergeCell ref="I43:L43"/>
    <mergeCell ref="C44:F44"/>
    <mergeCell ref="G44:H44"/>
    <mergeCell ref="I44:L44"/>
    <mergeCell ref="C45:F45"/>
    <mergeCell ref="G45:H45"/>
    <mergeCell ref="I45:L45"/>
    <mergeCell ref="B48:L48"/>
    <mergeCell ref="C41:F41"/>
    <mergeCell ref="G41:H41"/>
    <mergeCell ref="I41:L41"/>
    <mergeCell ref="B47:L47"/>
    <mergeCell ref="B42:L42"/>
    <mergeCell ref="C43:F43"/>
    <mergeCell ref="B21:G21"/>
    <mergeCell ref="B22:G22"/>
    <mergeCell ref="D32:L32"/>
    <mergeCell ref="B23:G23"/>
    <mergeCell ref="B24:G24"/>
    <mergeCell ref="D30:L30"/>
    <mergeCell ref="D31:L31"/>
    <mergeCell ref="B38:L38"/>
    <mergeCell ref="B35:C35"/>
    <mergeCell ref="B36:C36"/>
    <mergeCell ref="D35:L35"/>
    <mergeCell ref="D36:L36"/>
    <mergeCell ref="G39:H39"/>
    <mergeCell ref="I39:L39"/>
    <mergeCell ref="C39:F39"/>
    <mergeCell ref="C40:F40"/>
    <mergeCell ref="G40:H40"/>
    <mergeCell ref="I40:L40"/>
    <mergeCell ref="H20:L20"/>
    <mergeCell ref="H21:L21"/>
    <mergeCell ref="H22:L22"/>
    <mergeCell ref="H23:L23"/>
    <mergeCell ref="B20:G20"/>
    <mergeCell ref="B28:C28"/>
    <mergeCell ref="B26:L26"/>
    <mergeCell ref="B29:C29"/>
    <mergeCell ref="H24:L24"/>
    <mergeCell ref="D29:L29"/>
    <mergeCell ref="D28:L28"/>
    <mergeCell ref="A3:L3"/>
    <mergeCell ref="B9:F9"/>
    <mergeCell ref="A16:L16"/>
    <mergeCell ref="B10:F10"/>
    <mergeCell ref="B11:F11"/>
    <mergeCell ref="B12:F12"/>
    <mergeCell ref="B18:L18"/>
    <mergeCell ref="A8:F8"/>
    <mergeCell ref="B19:L19"/>
    <mergeCell ref="A5:L5"/>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8" orientation="portrait" r:id="rId24"/>
  <headerFooter alignWithMargins="0">
    <oddFooter>&amp;R&amp;"Book Antiqua,Bold"&amp;8 Page &amp;P of &amp;N</oddFooter>
  </headerFooter>
  <rowBreaks count="2" manualBreakCount="2">
    <brk id="25" max="11" man="1"/>
    <brk id="68" max="16383" man="1"/>
  </rowBreaks>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8" zoomScaleSheetLayoutView="100" workbookViewId="0">
      <selection activeCell="A19" sqref="A19"/>
    </sheetView>
  </sheetViews>
  <sheetFormatPr defaultColWidth="9.140625" defaultRowHeight="16.5"/>
  <cols>
    <col min="1" max="2" width="16.28515625" style="508" customWidth="1"/>
    <col min="3" max="3" width="19.7109375" style="508" customWidth="1"/>
    <col min="4" max="4" width="18.85546875" style="508" customWidth="1"/>
    <col min="5" max="5" width="21.28515625" style="508" customWidth="1"/>
    <col min="6" max="8" width="9.140625" style="506"/>
    <col min="9" max="16384" width="9.140625" style="507"/>
  </cols>
  <sheetData>
    <row r="1" spans="1:26">
      <c r="A1" s="503" t="str">
        <f>'Attach 2(JV)'!A1</f>
        <v>Specification No. :CC/NT/W-SCADA/DOM/A06/23/05954</v>
      </c>
      <c r="B1" s="504"/>
      <c r="C1" s="504"/>
      <c r="D1" s="504"/>
      <c r="E1" s="505" t="str">
        <f>"Attachment-16 "</f>
        <v xml:space="preserve">Attachment-16 </v>
      </c>
    </row>
    <row r="2" spans="1:26" ht="10.5" customHeight="1">
      <c r="Z2" s="509">
        <f>'[2]Attach 3(JV)'!Z2</f>
        <v>0</v>
      </c>
    </row>
    <row r="3" spans="1:26" ht="52.5" customHeight="1">
      <c r="A3" s="1119" t="str">
        <f>'Attach 2(JV)'!A3</f>
        <v>Package - I: Replacement/Upgradation of existing SCADA/EMS at ERLDC and SLDCs in Eastern Region under ‘Implementation of Unified Load Despatch and Communication (ULDC) Phase-III (SCADA/EMS upgradation project)-Eastern Region</v>
      </c>
      <c r="B3" s="1119"/>
      <c r="C3" s="1119"/>
      <c r="D3" s="1119"/>
      <c r="E3" s="1119"/>
      <c r="F3" s="510"/>
      <c r="G3" s="511"/>
      <c r="H3" s="510"/>
    </row>
    <row r="4" spans="1:26" ht="10.5" customHeight="1">
      <c r="A4" s="512"/>
      <c r="H4" s="33"/>
      <c r="I4" s="12"/>
    </row>
    <row r="5" spans="1:26" ht="19.5" customHeight="1">
      <c r="A5" s="1116" t="s">
        <v>726</v>
      </c>
      <c r="B5" s="1116"/>
      <c r="C5" s="1116"/>
      <c r="D5" s="1116"/>
      <c r="E5" s="1116"/>
      <c r="F5" s="513"/>
      <c r="H5" s="33"/>
      <c r="I5" s="12"/>
    </row>
    <row r="6" spans="1:26" ht="7.5" customHeight="1">
      <c r="A6" s="514"/>
      <c r="H6" s="33"/>
      <c r="I6" s="12"/>
    </row>
    <row r="7" spans="1:26" ht="19.5" customHeight="1">
      <c r="A7" s="515" t="str">
        <f>'Attach 2(JV)'!A7</f>
        <v>Bidder’s Name and Address (Sole Bidder) :</v>
      </c>
      <c r="B7" s="514"/>
      <c r="C7" s="514"/>
      <c r="D7" s="16" t="str">
        <f>'[2]Attach 3(JV)'!E7</f>
        <v>To:</v>
      </c>
      <c r="H7" s="33"/>
      <c r="I7" s="12"/>
    </row>
    <row r="8" spans="1:26" ht="36" customHeight="1">
      <c r="A8" s="1120" t="str">
        <f>'[2]Attach 3(JV)'!A8</f>
        <v/>
      </c>
      <c r="B8" s="1120"/>
      <c r="C8" s="1120"/>
      <c r="D8" s="13" t="str">
        <f>'[2]Attach 3(JV)'!E8</f>
        <v>Contract Services</v>
      </c>
      <c r="H8" s="33"/>
      <c r="I8" s="12"/>
    </row>
    <row r="9" spans="1:26" ht="19.5" customHeight="1">
      <c r="A9" s="14" t="s">
        <v>337</v>
      </c>
      <c r="B9" s="697" t="str">
        <f>'Attach 2(JV)'!B9</f>
        <v/>
      </c>
      <c r="C9" s="697"/>
      <c r="D9" s="13" t="str">
        <f>'[2]Attach 3(JV)'!E9</f>
        <v>Power Grid Corporation of India Ltd.,</v>
      </c>
      <c r="H9" s="33"/>
      <c r="I9" s="12"/>
    </row>
    <row r="10" spans="1:26" ht="19.5" customHeight="1">
      <c r="A10" s="14" t="s">
        <v>339</v>
      </c>
      <c r="B10" s="697" t="str">
        <f>'Attach 2(JV)'!B10</f>
        <v/>
      </c>
      <c r="C10" s="697"/>
      <c r="D10" s="13" t="str">
        <f>'[2]Attach 3(JV)'!E10</f>
        <v>"Saudamini", Plot No. 2, Sector 29</v>
      </c>
      <c r="H10" s="33"/>
      <c r="I10" s="12"/>
    </row>
    <row r="11" spans="1:26" ht="19.5" customHeight="1">
      <c r="B11" s="697" t="str">
        <f>'Attach 2(JV)'!B11</f>
        <v/>
      </c>
      <c r="C11" s="697"/>
      <c r="D11" s="13" t="str">
        <f>'[2]Attach 3(JV)'!E11</f>
        <v>Gurgaon (Haryana) - 122001</v>
      </c>
    </row>
    <row r="12" spans="1:26" ht="19.5" customHeight="1">
      <c r="A12" s="514"/>
      <c r="B12" s="697" t="str">
        <f>'Attach 2(JV)'!B12</f>
        <v/>
      </c>
      <c r="C12" s="697"/>
      <c r="D12" s="13"/>
    </row>
    <row r="13" spans="1:26" ht="19.5" customHeight="1">
      <c r="A13" s="508" t="s">
        <v>331</v>
      </c>
    </row>
    <row r="14" spans="1:26" ht="9.9499999999999993" customHeight="1">
      <c r="A14" s="514"/>
    </row>
    <row r="15" spans="1:26" ht="113.25" customHeight="1">
      <c r="A15" s="589">
        <v>1</v>
      </c>
      <c r="B15" s="1117" t="s">
        <v>727</v>
      </c>
      <c r="C15" s="1117"/>
      <c r="D15" s="1117"/>
      <c r="E15" s="1117"/>
      <c r="F15" s="516"/>
      <c r="G15" s="516"/>
      <c r="H15" s="516"/>
    </row>
    <row r="16" spans="1:26" ht="57" customHeight="1">
      <c r="A16" s="589">
        <v>2</v>
      </c>
      <c r="B16" s="1117" t="s">
        <v>728</v>
      </c>
      <c r="C16" s="1117"/>
      <c r="D16" s="1117"/>
      <c r="E16" s="1117"/>
      <c r="F16" s="516"/>
      <c r="G16" s="516"/>
      <c r="H16" s="516"/>
    </row>
    <row r="17" spans="1:8" ht="9" customHeight="1">
      <c r="A17" s="514"/>
      <c r="B17" s="514"/>
      <c r="C17" s="514"/>
      <c r="D17" s="514"/>
      <c r="E17" s="514"/>
      <c r="F17" s="516"/>
      <c r="G17" s="516"/>
      <c r="H17" s="516"/>
    </row>
    <row r="18" spans="1:8" s="506" customFormat="1" ht="68.25" customHeight="1">
      <c r="A18" s="532" t="s">
        <v>729</v>
      </c>
      <c r="B18" s="532" t="s">
        <v>335</v>
      </c>
      <c r="C18" s="532" t="s">
        <v>730</v>
      </c>
      <c r="D18" s="532" t="s">
        <v>731</v>
      </c>
      <c r="E18" s="532" t="s">
        <v>732</v>
      </c>
      <c r="G18" s="516"/>
      <c r="H18" s="516"/>
    </row>
    <row r="19" spans="1:8">
      <c r="A19" s="518"/>
      <c r="B19" s="519"/>
      <c r="C19" s="519"/>
      <c r="D19" s="520"/>
      <c r="E19" s="520"/>
      <c r="F19" s="516"/>
      <c r="G19" s="516"/>
      <c r="H19" s="516"/>
    </row>
    <row r="20" spans="1:8">
      <c r="A20" s="518"/>
      <c r="B20" s="519"/>
      <c r="C20" s="519"/>
      <c r="D20" s="520"/>
      <c r="E20" s="520"/>
      <c r="F20" s="516"/>
      <c r="G20" s="516"/>
      <c r="H20" s="516"/>
    </row>
    <row r="21" spans="1:8">
      <c r="A21" s="518"/>
      <c r="B21" s="519"/>
      <c r="C21" s="519"/>
      <c r="D21" s="520"/>
      <c r="E21" s="520"/>
      <c r="F21" s="516"/>
      <c r="G21" s="516"/>
      <c r="H21" s="516"/>
    </row>
    <row r="22" spans="1:8">
      <c r="A22" s="518"/>
      <c r="B22" s="519"/>
      <c r="C22" s="519"/>
      <c r="D22" s="520"/>
      <c r="E22" s="520"/>
      <c r="F22" s="516"/>
      <c r="G22" s="516"/>
      <c r="H22" s="516"/>
    </row>
    <row r="23" spans="1:8">
      <c r="A23" s="518"/>
      <c r="B23" s="519"/>
      <c r="C23" s="519"/>
      <c r="D23" s="520"/>
      <c r="E23" s="520"/>
      <c r="F23" s="516"/>
      <c r="G23" s="516"/>
      <c r="H23" s="516"/>
    </row>
    <row r="24" spans="1:8">
      <c r="A24" s="518"/>
      <c r="B24" s="519"/>
      <c r="C24" s="519"/>
      <c r="D24" s="520"/>
      <c r="E24" s="520"/>
      <c r="F24" s="516"/>
      <c r="G24" s="516"/>
      <c r="H24" s="516"/>
    </row>
    <row r="25" spans="1:8" ht="6" customHeight="1">
      <c r="A25" s="521"/>
      <c r="B25" s="522"/>
      <c r="C25" s="522"/>
      <c r="D25" s="523"/>
      <c r="E25" s="523"/>
      <c r="F25" s="516"/>
      <c r="G25" s="516"/>
      <c r="H25" s="516"/>
    </row>
    <row r="26" spans="1:8" ht="0.6" hidden="1" customHeight="1">
      <c r="A26" s="524"/>
      <c r="B26" s="525"/>
      <c r="C26" s="525"/>
      <c r="D26" s="526"/>
      <c r="E26" s="526"/>
      <c r="F26" s="516"/>
      <c r="G26" s="516"/>
      <c r="H26" s="516"/>
    </row>
    <row r="27" spans="1:8" ht="37.5" customHeight="1">
      <c r="A27" s="1118" t="s">
        <v>733</v>
      </c>
      <c r="B27" s="1118"/>
      <c r="C27" s="1118"/>
      <c r="D27" s="1118"/>
      <c r="E27" s="1118"/>
      <c r="F27" s="516"/>
      <c r="G27" s="516"/>
      <c r="H27" s="516"/>
    </row>
    <row r="28" spans="1:8">
      <c r="C28" s="527"/>
    </row>
    <row r="29" spans="1:8">
      <c r="A29" s="528" t="s">
        <v>22</v>
      </c>
      <c r="B29" s="529" t="str">
        <f>'Attach 2(JV)'!B24</f>
        <v/>
      </c>
      <c r="C29" s="527" t="s">
        <v>20</v>
      </c>
      <c r="D29" s="530" t="str">
        <f>'Attach 2(JV)'!E24</f>
        <v/>
      </c>
    </row>
    <row r="30" spans="1:8">
      <c r="A30" s="528" t="s">
        <v>23</v>
      </c>
      <c r="B30" s="530" t="str">
        <f>'Attach 2(JV)'!B25</f>
        <v/>
      </c>
      <c r="C30" s="527" t="s">
        <v>21</v>
      </c>
      <c r="D30" s="530" t="str">
        <f>'Attach 2(JV)'!E25</f>
        <v/>
      </c>
    </row>
    <row r="31" spans="1:8">
      <c r="B31" s="531"/>
      <c r="C31" s="527"/>
      <c r="D31" s="527"/>
      <c r="E31" s="531"/>
    </row>
    <row r="32" spans="1:8" hidden="1">
      <c r="A32" s="503" t="str">
        <f>A1</f>
        <v>Specification No. :CC/NT/W-SCADA/DOM/A06/23/05954</v>
      </c>
      <c r="B32" s="504"/>
      <c r="C32" s="504"/>
      <c r="D32" s="504"/>
      <c r="E32" s="505" t="str">
        <f>E1</f>
        <v xml:space="preserve">Attachment-16 </v>
      </c>
    </row>
    <row r="33" spans="1:8" hidden="1"/>
    <row r="34" spans="1:8" ht="15" hidden="1">
      <c r="A34" s="1115" t="str">
        <f>A3</f>
        <v>Package - I: Replacement/Upgradation of existing SCADA/EMS at ERLDC and SLDCs in Eastern Region under ‘Implementation of Unified Load Despatch and Communication (ULDC) Phase-III (SCADA/EMS upgradation project)-Eastern Region</v>
      </c>
      <c r="B34" s="1115"/>
      <c r="C34" s="1115"/>
      <c r="D34" s="1115"/>
      <c r="E34" s="1115"/>
    </row>
    <row r="35" spans="1:8" hidden="1">
      <c r="A35" s="512"/>
    </row>
    <row r="36" spans="1:8" ht="15" hidden="1">
      <c r="A36" s="1116" t="s">
        <v>372</v>
      </c>
      <c r="B36" s="1116"/>
      <c r="C36" s="1116"/>
      <c r="D36" s="1116"/>
      <c r="E36" s="1116"/>
      <c r="F36" s="507"/>
      <c r="G36" s="507"/>
      <c r="H36" s="507"/>
    </row>
    <row r="37" spans="1:8" hidden="1">
      <c r="A37" s="514"/>
      <c r="F37" s="507"/>
      <c r="G37" s="507"/>
      <c r="H37" s="507"/>
    </row>
    <row r="38" spans="1:8" hidden="1">
      <c r="A38" s="515" t="str">
        <f>'[2]Attach 3(JV)'!A15</f>
        <v>Name(s) and Addresse(s) of other partner(s)</v>
      </c>
      <c r="B38" s="514"/>
      <c r="C38" s="514"/>
      <c r="D38" s="16" t="str">
        <f>D7</f>
        <v>To:</v>
      </c>
      <c r="F38" s="507"/>
      <c r="G38" s="507"/>
      <c r="H38" s="507"/>
    </row>
    <row r="39" spans="1:8" hidden="1">
      <c r="A39" s="515" t="str">
        <f>'[2]Attach 3(JV)'!B16</f>
        <v/>
      </c>
      <c r="B39" s="514"/>
      <c r="C39" s="514"/>
      <c r="D39" s="13" t="str">
        <f>D8</f>
        <v>Contract Services</v>
      </c>
      <c r="F39" s="507"/>
      <c r="G39" s="507"/>
      <c r="H39" s="507"/>
    </row>
    <row r="40" spans="1:8" hidden="1">
      <c r="A40" s="14" t="s">
        <v>337</v>
      </c>
      <c r="B40" s="697" t="str">
        <f>'[2]Attach 3(JV)'!B17:D17</f>
        <v xml:space="preserve">…… ……. …….. …… ……. …….. </v>
      </c>
      <c r="C40" s="697"/>
      <c r="D40" s="13" t="str">
        <f>D9</f>
        <v>Power Grid Corporation of India Ltd.,</v>
      </c>
      <c r="F40" s="507"/>
      <c r="G40" s="507"/>
      <c r="H40" s="507"/>
    </row>
    <row r="41" spans="1:8" hidden="1">
      <c r="A41" s="14" t="s">
        <v>339</v>
      </c>
      <c r="B41" s="697" t="str">
        <f>'[2]Attach 3(JV)'!B18:D18</f>
        <v xml:space="preserve">…… ……. …….. …… ……. …….. </v>
      </c>
      <c r="C41" s="697"/>
      <c r="D41" s="13" t="str">
        <f>D10</f>
        <v>"Saudamini", Plot No. 2, Sector 29</v>
      </c>
      <c r="F41" s="507"/>
      <c r="G41" s="507"/>
      <c r="H41" s="507"/>
    </row>
    <row r="42" spans="1:8" hidden="1">
      <c r="B42" s="697" t="str">
        <f>'[2]Attach 3(JV)'!B19:D19</f>
        <v xml:space="preserve">…… ……. …….. …… ……. …….. </v>
      </c>
      <c r="C42" s="697"/>
      <c r="D42" s="13" t="str">
        <f>D11</f>
        <v>Gurgaon (Haryana) - 122001</v>
      </c>
      <c r="F42" s="507"/>
      <c r="G42" s="507"/>
      <c r="H42" s="507"/>
    </row>
    <row r="43" spans="1:8" hidden="1">
      <c r="A43" s="514"/>
      <c r="B43" s="697" t="str">
        <f>'[2]Attach 3(JV)'!B20:D20</f>
        <v xml:space="preserve">…… ……. …….. …… ……. …….. </v>
      </c>
      <c r="C43" s="697"/>
      <c r="D43" s="13"/>
      <c r="F43" s="507"/>
      <c r="G43" s="507"/>
      <c r="H43" s="507"/>
    </row>
    <row r="44" spans="1:8" hidden="1">
      <c r="A44" s="508" t="s">
        <v>331</v>
      </c>
      <c r="F44" s="507"/>
      <c r="G44" s="507"/>
      <c r="H44" s="507"/>
    </row>
    <row r="45" spans="1:8" hidden="1">
      <c r="A45" s="514"/>
      <c r="F45" s="507"/>
      <c r="G45" s="507"/>
      <c r="H45" s="507"/>
    </row>
    <row r="46" spans="1:8" hidden="1">
      <c r="A46" s="1113" t="s">
        <v>373</v>
      </c>
      <c r="B46" s="1113"/>
      <c r="C46" s="1113"/>
      <c r="D46" s="1113"/>
      <c r="E46" s="1113"/>
      <c r="F46" s="507"/>
      <c r="G46" s="507"/>
      <c r="H46" s="507"/>
    </row>
    <row r="47" spans="1:8" hidden="1">
      <c r="A47" s="514"/>
      <c r="B47" s="514"/>
      <c r="C47" s="514"/>
      <c r="D47" s="514"/>
      <c r="E47" s="514"/>
      <c r="F47" s="507"/>
      <c r="G47" s="507"/>
      <c r="H47" s="507"/>
    </row>
    <row r="48" spans="1:8" ht="66" hidden="1">
      <c r="A48" s="517" t="s">
        <v>335</v>
      </c>
      <c r="B48" s="1114" t="s">
        <v>113</v>
      </c>
      <c r="C48" s="1114"/>
      <c r="D48" s="517" t="s">
        <v>114</v>
      </c>
      <c r="E48" s="517" t="s">
        <v>115</v>
      </c>
      <c r="F48" s="507"/>
      <c r="G48" s="507"/>
      <c r="H48" s="507"/>
    </row>
    <row r="49" spans="1:8" hidden="1">
      <c r="A49" s="532">
        <v>1</v>
      </c>
      <c r="B49" s="1112"/>
      <c r="C49" s="1112"/>
      <c r="D49" s="533"/>
      <c r="E49" s="533"/>
      <c r="F49" s="507"/>
      <c r="G49" s="507"/>
      <c r="H49" s="507"/>
    </row>
    <row r="50" spans="1:8" hidden="1">
      <c r="A50" s="532">
        <v>2</v>
      </c>
      <c r="B50" s="1112"/>
      <c r="C50" s="1112"/>
      <c r="D50" s="533"/>
      <c r="E50" s="533"/>
      <c r="F50" s="507"/>
      <c r="G50" s="507"/>
      <c r="H50" s="507"/>
    </row>
    <row r="51" spans="1:8" hidden="1">
      <c r="A51" s="532">
        <v>3</v>
      </c>
      <c r="B51" s="1112"/>
      <c r="C51" s="1112"/>
      <c r="D51" s="533"/>
      <c r="E51" s="533"/>
      <c r="F51" s="507"/>
      <c r="G51" s="507"/>
      <c r="H51" s="507"/>
    </row>
    <row r="52" spans="1:8" hidden="1">
      <c r="A52" s="532">
        <v>4</v>
      </c>
      <c r="B52" s="1112"/>
      <c r="C52" s="1112"/>
      <c r="D52" s="533"/>
      <c r="E52" s="533"/>
      <c r="F52" s="507"/>
      <c r="G52" s="507"/>
      <c r="H52" s="507"/>
    </row>
    <row r="53" spans="1:8" hidden="1">
      <c r="A53" s="532">
        <v>5</v>
      </c>
      <c r="B53" s="1112"/>
      <c r="C53" s="1112"/>
      <c r="D53" s="533"/>
      <c r="E53" s="533"/>
      <c r="F53" s="507"/>
      <c r="G53" s="507"/>
      <c r="H53" s="507"/>
    </row>
    <row r="54" spans="1:8" hidden="1">
      <c r="A54" s="532">
        <v>6</v>
      </c>
      <c r="B54" s="1112"/>
      <c r="C54" s="1112"/>
      <c r="D54" s="533"/>
      <c r="E54" s="533"/>
      <c r="F54" s="507"/>
      <c r="G54" s="507"/>
      <c r="H54" s="507"/>
    </row>
    <row r="55" spans="1:8" hidden="1">
      <c r="A55" s="514"/>
      <c r="B55" s="514"/>
      <c r="C55" s="514"/>
      <c r="D55" s="514"/>
      <c r="E55" s="514"/>
      <c r="F55" s="507"/>
      <c r="G55" s="507"/>
      <c r="H55" s="507"/>
    </row>
    <row r="56" spans="1:8" ht="15" hidden="1">
      <c r="A56" s="534"/>
      <c r="B56" s="534"/>
      <c r="C56" s="534"/>
      <c r="D56" s="534"/>
      <c r="E56" s="534"/>
      <c r="F56" s="507"/>
      <c r="G56" s="507"/>
      <c r="H56" s="507"/>
    </row>
    <row r="57" spans="1:8" ht="15" hidden="1">
      <c r="A57" s="534" t="s">
        <v>22</v>
      </c>
      <c r="B57" s="529" t="str">
        <f>B29</f>
        <v/>
      </c>
      <c r="C57" s="534" t="s">
        <v>20</v>
      </c>
      <c r="D57" s="534" t="str">
        <f>D29</f>
        <v/>
      </c>
      <c r="E57" s="534"/>
      <c r="F57" s="507"/>
      <c r="G57" s="507"/>
      <c r="H57" s="507"/>
    </row>
    <row r="58" spans="1:8" ht="15" hidden="1">
      <c r="A58" s="534" t="s">
        <v>23</v>
      </c>
      <c r="B58" s="534" t="str">
        <f>B30</f>
        <v/>
      </c>
      <c r="C58" s="534" t="s">
        <v>21</v>
      </c>
      <c r="D58" s="534" t="str">
        <f>D30</f>
        <v/>
      </c>
      <c r="E58" s="534"/>
      <c r="F58" s="507"/>
      <c r="G58" s="507"/>
      <c r="H58" s="507"/>
    </row>
    <row r="59" spans="1:8" ht="15" hidden="1">
      <c r="A59" s="534"/>
      <c r="B59" s="534"/>
      <c r="C59" s="534"/>
      <c r="D59" s="534"/>
      <c r="E59" s="534"/>
      <c r="F59" s="507"/>
      <c r="G59" s="507"/>
      <c r="H59" s="507"/>
    </row>
    <row r="60" spans="1:8" hidden="1">
      <c r="A60" s="503" t="str">
        <f>A32</f>
        <v>Specification No. :CC/NT/W-SCADA/DOM/A06/23/05954</v>
      </c>
      <c r="B60" s="504"/>
      <c r="C60" s="504"/>
      <c r="D60" s="504"/>
      <c r="E60" s="505" t="str">
        <f>E32</f>
        <v xml:space="preserve">Attachment-16 </v>
      </c>
      <c r="F60" s="507"/>
      <c r="G60" s="507"/>
      <c r="H60" s="507"/>
    </row>
    <row r="61" spans="1:8" hidden="1">
      <c r="F61" s="507"/>
      <c r="G61" s="507"/>
      <c r="H61" s="507"/>
    </row>
    <row r="62" spans="1:8" ht="15" hidden="1">
      <c r="A62" s="1115" t="str">
        <f>A34</f>
        <v>Package - I: Replacement/Upgradation of existing SCADA/EMS at ERLDC and SLDCs in Eastern Region under ‘Implementation of Unified Load Despatch and Communication (ULDC) Phase-III (SCADA/EMS upgradation project)-Eastern Region</v>
      </c>
      <c r="B62" s="1115"/>
      <c r="C62" s="1115"/>
      <c r="D62" s="1115"/>
      <c r="E62" s="1115"/>
      <c r="F62" s="507"/>
      <c r="G62" s="507"/>
      <c r="H62" s="507"/>
    </row>
    <row r="63" spans="1:8" hidden="1">
      <c r="A63" s="512"/>
      <c r="F63" s="507"/>
      <c r="G63" s="507"/>
      <c r="H63" s="507"/>
    </row>
    <row r="64" spans="1:8" ht="15" hidden="1">
      <c r="A64" s="1116" t="s">
        <v>372</v>
      </c>
      <c r="B64" s="1116"/>
      <c r="C64" s="1116"/>
      <c r="D64" s="1116"/>
      <c r="E64" s="1116"/>
      <c r="F64" s="507"/>
      <c r="G64" s="507"/>
      <c r="H64" s="507"/>
    </row>
    <row r="65" spans="1:8" hidden="1">
      <c r="A65" s="514"/>
      <c r="F65" s="507"/>
      <c r="G65" s="507"/>
      <c r="H65" s="507"/>
    </row>
    <row r="66" spans="1:8" hidden="1">
      <c r="A66" s="515" t="str">
        <f>'[2]Attach 3(JV)'!A15</f>
        <v>Name(s) and Addresse(s) of other partner(s)</v>
      </c>
      <c r="B66" s="514"/>
      <c r="C66" s="514"/>
      <c r="D66" s="16" t="str">
        <f>D7</f>
        <v>To:</v>
      </c>
      <c r="F66" s="507"/>
      <c r="G66" s="507"/>
      <c r="H66" s="507"/>
    </row>
    <row r="67" spans="1:8" hidden="1">
      <c r="A67" s="515" t="str">
        <f>'[2]Attach 3(JV)'!E16</f>
        <v/>
      </c>
      <c r="B67" s="514"/>
      <c r="C67" s="514"/>
      <c r="D67" s="13" t="str">
        <f>D8</f>
        <v>Contract Services</v>
      </c>
      <c r="F67" s="507"/>
      <c r="G67" s="507"/>
      <c r="H67" s="507"/>
    </row>
    <row r="68" spans="1:8" hidden="1">
      <c r="A68" s="14" t="s">
        <v>337</v>
      </c>
      <c r="B68" s="697" t="str">
        <f>'[2]Attach 3(JV)'!E17</f>
        <v/>
      </c>
      <c r="C68" s="697"/>
      <c r="D68" s="13" t="str">
        <f>D9</f>
        <v>Power Grid Corporation of India Ltd.,</v>
      </c>
      <c r="F68" s="507"/>
      <c r="G68" s="507"/>
      <c r="H68" s="507"/>
    </row>
    <row r="69" spans="1:8" hidden="1">
      <c r="A69" s="14" t="s">
        <v>339</v>
      </c>
      <c r="B69" s="697" t="str">
        <f>'[2]Attach 3(JV)'!E18</f>
        <v/>
      </c>
      <c r="C69" s="697"/>
      <c r="D69" s="13" t="str">
        <f>D10</f>
        <v>"Saudamini", Plot No. 2, Sector 29</v>
      </c>
      <c r="F69" s="507"/>
      <c r="G69" s="507"/>
      <c r="H69" s="507"/>
    </row>
    <row r="70" spans="1:8" hidden="1">
      <c r="B70" s="697" t="str">
        <f>'[2]Attach 3(JV)'!E19</f>
        <v/>
      </c>
      <c r="C70" s="697"/>
      <c r="D70" s="13" t="str">
        <f>D11</f>
        <v>Gurgaon (Haryana) - 122001</v>
      </c>
      <c r="F70" s="507"/>
      <c r="G70" s="507"/>
      <c r="H70" s="507"/>
    </row>
    <row r="71" spans="1:8" hidden="1">
      <c r="A71" s="514"/>
      <c r="B71" s="697" t="str">
        <f>'[2]Attach 3(JV)'!E20</f>
        <v/>
      </c>
      <c r="C71" s="697"/>
      <c r="D71" s="13"/>
      <c r="F71" s="507"/>
      <c r="G71" s="507"/>
      <c r="H71" s="507"/>
    </row>
    <row r="72" spans="1:8" hidden="1">
      <c r="A72" s="508" t="s">
        <v>331</v>
      </c>
      <c r="F72" s="507"/>
      <c r="G72" s="507"/>
      <c r="H72" s="507"/>
    </row>
    <row r="73" spans="1:8" hidden="1">
      <c r="A73" s="514"/>
      <c r="F73" s="507"/>
      <c r="G73" s="507"/>
      <c r="H73" s="507"/>
    </row>
    <row r="74" spans="1:8" hidden="1">
      <c r="A74" s="1113" t="s">
        <v>373</v>
      </c>
      <c r="B74" s="1113"/>
      <c r="C74" s="1113"/>
      <c r="D74" s="1113"/>
      <c r="E74" s="1113"/>
      <c r="F74" s="507"/>
      <c r="G74" s="507"/>
      <c r="H74" s="507"/>
    </row>
    <row r="75" spans="1:8" hidden="1">
      <c r="A75" s="514"/>
      <c r="B75" s="514"/>
      <c r="C75" s="514"/>
      <c r="D75" s="514"/>
      <c r="E75" s="514"/>
      <c r="F75" s="507"/>
      <c r="G75" s="507"/>
      <c r="H75" s="507"/>
    </row>
    <row r="76" spans="1:8" ht="66" hidden="1">
      <c r="A76" s="517" t="s">
        <v>335</v>
      </c>
      <c r="B76" s="1114" t="s">
        <v>113</v>
      </c>
      <c r="C76" s="1114"/>
      <c r="D76" s="517" t="s">
        <v>114</v>
      </c>
      <c r="E76" s="517" t="s">
        <v>115</v>
      </c>
      <c r="F76" s="507"/>
      <c r="G76" s="507"/>
      <c r="H76" s="507"/>
    </row>
    <row r="77" spans="1:8" hidden="1">
      <c r="A77" s="532">
        <v>1</v>
      </c>
      <c r="B77" s="1112"/>
      <c r="C77" s="1112"/>
      <c r="D77" s="533"/>
      <c r="E77" s="533"/>
      <c r="F77" s="507"/>
      <c r="G77" s="507"/>
      <c r="H77" s="507"/>
    </row>
    <row r="78" spans="1:8" hidden="1">
      <c r="A78" s="532">
        <v>2</v>
      </c>
      <c r="B78" s="1112"/>
      <c r="C78" s="1112"/>
      <c r="D78" s="533"/>
      <c r="E78" s="533"/>
      <c r="F78" s="507"/>
      <c r="G78" s="507"/>
      <c r="H78" s="507"/>
    </row>
    <row r="79" spans="1:8" hidden="1">
      <c r="A79" s="532">
        <v>3</v>
      </c>
      <c r="B79" s="1112"/>
      <c r="C79" s="1112"/>
      <c r="D79" s="533"/>
      <c r="E79" s="533"/>
      <c r="F79" s="507"/>
      <c r="G79" s="507"/>
      <c r="H79" s="507"/>
    </row>
    <row r="80" spans="1:8" hidden="1">
      <c r="A80" s="532">
        <v>4</v>
      </c>
      <c r="B80" s="1112"/>
      <c r="C80" s="1112"/>
      <c r="D80" s="533"/>
      <c r="E80" s="533"/>
      <c r="F80" s="507"/>
      <c r="G80" s="507"/>
      <c r="H80" s="507"/>
    </row>
    <row r="81" spans="1:8" hidden="1">
      <c r="A81" s="532">
        <v>5</v>
      </c>
      <c r="B81" s="1112"/>
      <c r="C81" s="1112"/>
      <c r="D81" s="533"/>
      <c r="E81" s="533"/>
      <c r="F81" s="507"/>
      <c r="G81" s="507"/>
      <c r="H81" s="507"/>
    </row>
    <row r="82" spans="1:8" hidden="1">
      <c r="A82" s="532">
        <v>6</v>
      </c>
      <c r="B82" s="1112"/>
      <c r="C82" s="1112"/>
      <c r="D82" s="533"/>
      <c r="E82" s="533"/>
      <c r="F82" s="507"/>
      <c r="G82" s="507"/>
      <c r="H82" s="507"/>
    </row>
    <row r="83" spans="1:8" hidden="1">
      <c r="A83" s="514"/>
      <c r="B83" s="514"/>
      <c r="C83" s="514"/>
      <c r="D83" s="514"/>
      <c r="E83" s="514"/>
      <c r="F83" s="507"/>
      <c r="G83" s="507"/>
      <c r="H83" s="507"/>
    </row>
    <row r="84" spans="1:8" ht="15" hidden="1">
      <c r="A84" s="534"/>
      <c r="B84" s="534"/>
      <c r="C84" s="534"/>
      <c r="D84" s="534"/>
      <c r="E84" s="534"/>
      <c r="F84" s="507"/>
      <c r="G84" s="507"/>
      <c r="H84" s="507"/>
    </row>
    <row r="85" spans="1:8" ht="15" hidden="1">
      <c r="A85" s="534" t="s">
        <v>22</v>
      </c>
      <c r="B85" s="529" t="str">
        <f>B57</f>
        <v/>
      </c>
      <c r="C85" s="534" t="s">
        <v>20</v>
      </c>
      <c r="D85" s="534" t="str">
        <f>D57</f>
        <v/>
      </c>
      <c r="E85" s="534"/>
      <c r="F85" s="507"/>
      <c r="G85" s="507"/>
      <c r="H85" s="507"/>
    </row>
    <row r="86" spans="1:8" ht="15" hidden="1">
      <c r="A86" s="534" t="s">
        <v>23</v>
      </c>
      <c r="B86" s="534" t="str">
        <f>B58</f>
        <v/>
      </c>
      <c r="C86" s="534" t="s">
        <v>21</v>
      </c>
      <c r="D86" s="534" t="str">
        <f>D58</f>
        <v/>
      </c>
      <c r="E86" s="534"/>
      <c r="F86" s="507"/>
      <c r="G86" s="507"/>
      <c r="H86" s="507"/>
    </row>
    <row r="87" spans="1:8" ht="15" hidden="1">
      <c r="A87" s="534"/>
      <c r="B87" s="534"/>
      <c r="C87" s="534"/>
      <c r="D87" s="534"/>
      <c r="E87" s="534"/>
      <c r="F87" s="507"/>
      <c r="G87" s="507"/>
      <c r="H87" s="507"/>
    </row>
    <row r="88" spans="1:8" hidden="1">
      <c r="A88" s="535"/>
      <c r="B88" s="535"/>
      <c r="C88" s="535"/>
      <c r="D88" s="535"/>
      <c r="E88" s="535"/>
      <c r="F88" s="507"/>
      <c r="G88" s="507"/>
      <c r="H88" s="50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eYwrv9DnPjpscAISywRoeEHQf3TMSoPZQf59IdgV32TAUGkHfIi23nqp9nZjd5ftOZZXBrPRmNOp/Jetb8QYQ==" saltValue="HgD+E6PW9I1V9VhRMVFZlg==" spinCount="100000" sheet="1" formatColumns="0" formatRows="0" selectLockedCells="1"/>
  <customSheetViews>
    <customSheetView guid="{0E092BDC-3957-4C87-8B28-CA7D5BE06471}"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
    </customSheetView>
    <customSheetView guid="{8251F7CF-3BD9-4B5B-87F8-D52944F7C7EB}"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2"/>
    </customSheetView>
    <customSheetView guid="{C5EDD9E3-0801-4479-8600-A80B0FCFDF0B}"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E51D3662-FFCE-4FD6-A590-7DDC9E38C41F}" showPageBreaks="1" fitToPage="1" printArea="1" hiddenRows="1" view="pageBreakPreview" topLeftCell="A19">
      <selection activeCell="B17" sqref="B17"/>
      <rowBreaks count="1" manualBreakCount="1">
        <brk id="31" max="4" man="1"/>
      </rowBreaks>
      <pageMargins left="0.7" right="0.7" top="0.44" bottom="0.2" header="0.25" footer="0.2"/>
      <pageSetup fitToHeight="0" orientation="portrait" r:id="rId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2">
      <selection activeCell="A21" sqref="A21"/>
      <rowBreaks count="1" manualBreakCount="1">
        <brk id="31" max="4" man="1"/>
      </rowBreaks>
      <pageMargins left="0.7" right="0.7" top="0.44" bottom="0.2" header="0.25" footer="0.2"/>
      <pageSetup fitToHeight="0" orientation="portrait" r:id="rId14"/>
    </customSheetView>
    <customSheetView guid="{411A9530-0D0C-4B35-9EA1-9B5C01A6D434}"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5"/>
    </customSheetView>
    <customSheetView guid="{947820D2-0A7A-434D-8E10-DC5CD0A6C78E}" showPageBreaks="1" fitToPage="1" printArea="1" hiddenRows="1" view="pageBreakPreview" topLeftCell="A6">
      <selection activeCell="D21" sqref="D21"/>
      <rowBreaks count="1" manualBreakCount="1">
        <brk id="31" max="4" man="1"/>
      </rowBreaks>
      <pageMargins left="0.7" right="0.7" top="0.44" bottom="0.2" header="0.25" footer="0.2"/>
      <pageSetup fitToHeight="0" orientation="portrait" r:id="rId16"/>
    </customSheetView>
    <customSheetView guid="{2CACF0B6-9BA9-4239-9E70-81429B6F696E}" showPageBreaks="1" fitToPage="1" printArea="1" hiddenRows="1" view="pageBreakPreview">
      <selection activeCell="D21" sqref="D21"/>
      <rowBreaks count="1" manualBreakCount="1">
        <brk id="31" max="4" man="1"/>
      </rowBreaks>
      <pageMargins left="0.7" right="0.7" top="0.44" bottom="0.2" header="0.25" footer="0.2"/>
      <pageSetup fitToHeight="0" orientation="portrait" r:id="rId1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fitToHeight="0" orientation="portrait" r:id="rId18"/>
  <rowBreaks count="1" manualBreakCount="1">
    <brk id="31" max="4" man="1"/>
  </rowBreaks>
  <drawing r:id="rId19"/>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9"/>
  <dimension ref="A1:Z34"/>
  <sheetViews>
    <sheetView showGridLines="0" showZeros="0" view="pageBreakPreview" topLeftCell="A2" zoomScale="85" zoomScaleNormal="100" zoomScaleSheetLayoutView="100" workbookViewId="0">
      <selection activeCell="F20" sqref="F20:L20"/>
    </sheetView>
  </sheetViews>
  <sheetFormatPr defaultColWidth="9.140625" defaultRowHeight="14.25"/>
  <cols>
    <col min="1" max="1" width="12.140625" style="601" customWidth="1"/>
    <col min="2" max="2" width="18.140625" style="601" customWidth="1"/>
    <col min="3" max="3" width="8.5703125" style="601" customWidth="1"/>
    <col min="4" max="4" width="9.140625" style="601"/>
    <col min="5" max="6" width="11.140625" style="601" customWidth="1"/>
    <col min="7" max="7" width="9.85546875" style="601" customWidth="1"/>
    <col min="8" max="8" width="10.42578125" style="601" customWidth="1"/>
    <col min="9" max="9" width="8.42578125" style="596" customWidth="1"/>
    <col min="10" max="10" width="8.7109375" style="596" customWidth="1"/>
    <col min="11" max="11" width="8.28515625" style="596" customWidth="1"/>
    <col min="12" max="12" width="8.42578125" style="596" customWidth="1"/>
    <col min="13" max="13" width="0" style="596" hidden="1" customWidth="1"/>
    <col min="14" max="14" width="9.140625" style="596" hidden="1" customWidth="1"/>
    <col min="15" max="16" width="0" style="596" hidden="1" customWidth="1"/>
    <col min="17" max="16384" width="9.140625" style="596"/>
  </cols>
  <sheetData>
    <row r="1" spans="1:26" ht="24" customHeight="1">
      <c r="A1" s="592" t="str">
        <f>Cover!B3</f>
        <v>Specification No.: CC/NT/W-SCADA/DOM/A06/23/05954</v>
      </c>
      <c r="B1" s="593"/>
      <c r="C1" s="593"/>
      <c r="D1" s="593"/>
      <c r="E1" s="593"/>
      <c r="F1" s="593"/>
      <c r="G1" s="593"/>
      <c r="H1" s="593"/>
      <c r="I1" s="594"/>
      <c r="J1" s="594"/>
      <c r="K1" s="594"/>
      <c r="L1" s="595" t="s">
        <v>912</v>
      </c>
    </row>
    <row r="2" spans="1:26" ht="15">
      <c r="A2" s="597"/>
      <c r="B2" s="597"/>
      <c r="C2" s="597"/>
      <c r="D2" s="597"/>
      <c r="E2" s="597"/>
      <c r="F2" s="597"/>
      <c r="G2" s="597"/>
      <c r="H2" s="597"/>
      <c r="I2" s="598"/>
      <c r="J2" s="598"/>
      <c r="K2" s="598"/>
      <c r="L2" s="598"/>
      <c r="Z2" s="599" t="e">
        <f>#REF!</f>
        <v>#REF!</v>
      </c>
    </row>
    <row r="3" spans="1:26" ht="99" customHeight="1">
      <c r="A3" s="1159" t="str">
        <f>Cover!B2</f>
        <v>Package - I: Replacement/Upgradation of existing SCADA/EMS at ERLDC and SLDCs in Eastern Region under ‘Implementation of Unified Load Despatch and Communication (ULDC) Phase-III (SCADA/EMS upgradation project)-Eastern Region</v>
      </c>
      <c r="B3" s="1159"/>
      <c r="C3" s="1159"/>
      <c r="D3" s="1159"/>
      <c r="E3" s="1159"/>
      <c r="F3" s="1159"/>
      <c r="G3" s="1159"/>
      <c r="H3" s="1159"/>
      <c r="I3" s="1159"/>
      <c r="J3" s="1159"/>
      <c r="K3" s="1159"/>
      <c r="L3" s="1159"/>
    </row>
    <row r="4" spans="1:26" ht="15.95" customHeight="1">
      <c r="A4" s="600"/>
      <c r="H4" s="602"/>
      <c r="I4" s="603"/>
    </row>
    <row r="5" spans="1:26" ht="20.100000000000001" customHeight="1">
      <c r="A5" s="1160" t="s">
        <v>905</v>
      </c>
      <c r="B5" s="1160"/>
      <c r="C5" s="1160"/>
      <c r="D5" s="1160"/>
      <c r="E5" s="1160"/>
      <c r="F5" s="1160"/>
      <c r="G5" s="1160"/>
      <c r="H5" s="1160"/>
      <c r="I5" s="1160"/>
      <c r="J5" s="1160"/>
      <c r="K5" s="1160"/>
      <c r="L5" s="1160"/>
    </row>
    <row r="6" spans="1:26" ht="15.95" customHeight="1">
      <c r="A6" s="604"/>
      <c r="H6" s="602"/>
      <c r="I6" s="603"/>
    </row>
    <row r="7" spans="1:26" ht="20.100000000000001" customHeight="1">
      <c r="A7" s="605" t="str">
        <f>'Attach 15'!A7</f>
        <v>Bidder’s Name and Address (Sole Bidder) :</v>
      </c>
      <c r="G7" s="606" t="str">
        <f>'[1]Attach 3(JV)'!E7</f>
        <v>To:</v>
      </c>
      <c r="I7" s="603"/>
    </row>
    <row r="8" spans="1:26" ht="36" customHeight="1">
      <c r="A8" s="1161" t="str">
        <f>'Attach 15'!A8:F8</f>
        <v/>
      </c>
      <c r="B8" s="1161"/>
      <c r="C8" s="1161"/>
      <c r="D8" s="1161"/>
      <c r="E8" s="1161"/>
      <c r="F8" s="1161"/>
      <c r="G8" s="607" t="str">
        <f>'[1]Attach 3(JV)'!E8</f>
        <v>Contract Services</v>
      </c>
      <c r="I8" s="603"/>
    </row>
    <row r="9" spans="1:26" ht="15">
      <c r="A9" s="608" t="str">
        <f>'Attach 15'!A9</f>
        <v>Name        :</v>
      </c>
      <c r="B9" s="1162" t="str">
        <f>'Attach 15'!B9:F9</f>
        <v/>
      </c>
      <c r="C9" s="1162"/>
      <c r="D9" s="1162"/>
      <c r="E9" s="1162"/>
      <c r="F9" s="1162"/>
      <c r="G9" s="607" t="str">
        <f>'[1]Attach 3(JV)'!E9</f>
        <v>Power Grid Corporation of India Ltd.,</v>
      </c>
      <c r="I9" s="603"/>
    </row>
    <row r="10" spans="1:26" ht="15">
      <c r="A10" s="608" t="str">
        <f>'Attach 15'!A10</f>
        <v>Address    :</v>
      </c>
      <c r="B10" s="1149" t="str">
        <f>'Attach 15'!B10:F10</f>
        <v/>
      </c>
      <c r="C10" s="1149"/>
      <c r="D10" s="1149"/>
      <c r="E10" s="1149"/>
      <c r="F10" s="1149"/>
      <c r="G10" s="607" t="str">
        <f>'[1]Attach 3(JV)'!E10</f>
        <v>"Saudamini", Plot No. 2, Sector 29</v>
      </c>
      <c r="I10" s="603"/>
    </row>
    <row r="11" spans="1:26">
      <c r="B11" s="1149" t="str">
        <f>'Attach 15'!B11:F11</f>
        <v/>
      </c>
      <c r="C11" s="1149"/>
      <c r="D11" s="1149"/>
      <c r="E11" s="1149"/>
      <c r="F11" s="1149"/>
      <c r="G11" s="607" t="str">
        <f>'[1]Attach 3(JV)'!E11</f>
        <v>Gurgaon (Haryana) - 122001</v>
      </c>
    </row>
    <row r="12" spans="1:26">
      <c r="A12" s="604"/>
      <c r="B12" s="1149" t="str">
        <f>'Attach 15'!B12:F12</f>
        <v/>
      </c>
      <c r="C12" s="1149"/>
      <c r="D12" s="1149"/>
      <c r="E12" s="1149"/>
      <c r="F12" s="1149"/>
      <c r="G12" s="609"/>
    </row>
    <row r="13" spans="1:26" ht="15.95" customHeight="1">
      <c r="A13" s="604"/>
      <c r="B13" s="610"/>
      <c r="C13" s="610"/>
      <c r="D13" s="610"/>
      <c r="E13" s="610"/>
      <c r="F13" s="610"/>
    </row>
    <row r="14" spans="1:26" ht="20.100000000000001" customHeight="1">
      <c r="A14" s="601" t="s">
        <v>331</v>
      </c>
    </row>
    <row r="15" spans="1:26" ht="20.100000000000001" customHeight="1">
      <c r="A15" s="604"/>
    </row>
    <row r="16" spans="1:26" ht="24.75" customHeight="1">
      <c r="A16" s="611"/>
      <c r="B16" s="612"/>
      <c r="C16" s="612"/>
      <c r="D16" s="612"/>
      <c r="E16" s="612"/>
      <c r="F16" s="612"/>
      <c r="G16" s="612"/>
      <c r="H16" s="612"/>
      <c r="I16" s="612"/>
      <c r="J16" s="612"/>
      <c r="K16" s="612"/>
      <c r="L16" s="612"/>
    </row>
    <row r="17" spans="1:14" ht="24.75" customHeight="1">
      <c r="A17" s="611"/>
      <c r="B17" s="612"/>
      <c r="C17" s="612"/>
      <c r="D17" s="612"/>
      <c r="E17" s="612"/>
      <c r="F17" s="612"/>
      <c r="G17" s="612"/>
      <c r="H17" s="612"/>
      <c r="I17" s="612"/>
      <c r="J17" s="612"/>
      <c r="L17" s="612"/>
      <c r="N17" s="613">
        <v>2</v>
      </c>
    </row>
    <row r="18" spans="1:14" ht="24.75" customHeight="1">
      <c r="A18" s="611"/>
      <c r="B18" s="612"/>
      <c r="C18" s="612"/>
      <c r="D18" s="612"/>
      <c r="E18" s="612"/>
      <c r="F18" s="612"/>
      <c r="G18" s="612"/>
      <c r="H18" s="612"/>
      <c r="I18" s="612"/>
      <c r="J18" s="612"/>
      <c r="K18" s="612"/>
      <c r="L18" s="612"/>
    </row>
    <row r="19" spans="1:14" ht="24.75" customHeight="1">
      <c r="A19" s="611"/>
      <c r="B19" s="612"/>
      <c r="C19" s="612"/>
      <c r="D19" s="612"/>
      <c r="E19" s="612"/>
      <c r="F19" s="612"/>
      <c r="G19" s="612"/>
      <c r="H19" s="612"/>
      <c r="I19" s="612"/>
      <c r="J19" s="612"/>
      <c r="K19" s="612"/>
      <c r="L19" s="612"/>
    </row>
    <row r="20" spans="1:14" ht="18.95" customHeight="1">
      <c r="A20" s="614" t="s">
        <v>37</v>
      </c>
      <c r="B20" s="1150" t="s">
        <v>906</v>
      </c>
      <c r="C20" s="1151"/>
      <c r="D20" s="1151"/>
      <c r="E20" s="1152"/>
      <c r="F20" s="1126"/>
      <c r="G20" s="1127"/>
      <c r="H20" s="1127"/>
      <c r="I20" s="1127"/>
      <c r="J20" s="1127"/>
      <c r="K20" s="1127"/>
      <c r="L20" s="1128"/>
    </row>
    <row r="21" spans="1:14" ht="18.95" customHeight="1">
      <c r="A21" s="614"/>
      <c r="B21" s="1153"/>
      <c r="C21" s="1154"/>
      <c r="D21" s="1154"/>
      <c r="E21" s="1155"/>
      <c r="F21" s="1156"/>
      <c r="G21" s="1157"/>
      <c r="H21" s="1157"/>
      <c r="I21" s="1157"/>
      <c r="J21" s="1157"/>
      <c r="K21" s="1157"/>
      <c r="L21" s="1158"/>
    </row>
    <row r="22" spans="1:14" ht="18.95" customHeight="1">
      <c r="A22" s="614"/>
      <c r="B22" s="1134"/>
      <c r="C22" s="1135"/>
      <c r="D22" s="1135"/>
      <c r="E22" s="1136"/>
      <c r="F22" s="1137"/>
      <c r="G22" s="1138"/>
      <c r="H22" s="1138"/>
      <c r="I22" s="1138"/>
      <c r="J22" s="1138"/>
      <c r="K22" s="1138"/>
      <c r="L22" s="1139"/>
    </row>
    <row r="23" spans="1:14" ht="18.95" customHeight="1">
      <c r="A23" s="614"/>
      <c r="B23" s="1134"/>
      <c r="C23" s="1135"/>
      <c r="D23" s="1135"/>
      <c r="E23" s="1136"/>
      <c r="F23" s="1137"/>
      <c r="G23" s="1138"/>
      <c r="H23" s="1138"/>
      <c r="I23" s="1138"/>
      <c r="J23" s="1138"/>
      <c r="K23" s="1138"/>
      <c r="L23" s="1139"/>
    </row>
    <row r="24" spans="1:14" ht="18.95" customHeight="1">
      <c r="A24" s="614"/>
      <c r="B24" s="1140"/>
      <c r="C24" s="1141"/>
      <c r="D24" s="1141"/>
      <c r="E24" s="1142"/>
      <c r="F24" s="1143"/>
      <c r="G24" s="1144"/>
      <c r="H24" s="1144"/>
      <c r="I24" s="1144"/>
      <c r="J24" s="1144"/>
      <c r="K24" s="1144"/>
      <c r="L24" s="1145"/>
    </row>
    <row r="25" spans="1:14" ht="21" customHeight="1">
      <c r="A25" s="614" t="s">
        <v>46</v>
      </c>
      <c r="B25" s="1146" t="s">
        <v>907</v>
      </c>
      <c r="C25" s="1147"/>
      <c r="D25" s="1147"/>
      <c r="E25" s="1148"/>
      <c r="F25" s="1126"/>
      <c r="G25" s="1127"/>
      <c r="H25" s="1127"/>
      <c r="I25" s="1127"/>
      <c r="J25" s="1127"/>
      <c r="K25" s="1127"/>
      <c r="L25" s="1128"/>
    </row>
    <row r="26" spans="1:14" ht="36" customHeight="1">
      <c r="A26" s="614" t="s">
        <v>503</v>
      </c>
      <c r="B26" s="1123" t="s">
        <v>908</v>
      </c>
      <c r="C26" s="1124"/>
      <c r="D26" s="1124"/>
      <c r="E26" s="1125"/>
      <c r="F26" s="1126"/>
      <c r="G26" s="1127"/>
      <c r="H26" s="1127"/>
      <c r="I26" s="1127"/>
      <c r="J26" s="1127"/>
      <c r="K26" s="1127"/>
      <c r="L26" s="1128"/>
    </row>
    <row r="27" spans="1:14" ht="39.75" customHeight="1">
      <c r="A27" s="614" t="s">
        <v>909</v>
      </c>
      <c r="B27" s="1129" t="s">
        <v>910</v>
      </c>
      <c r="C27" s="1130"/>
      <c r="D27" s="1130"/>
      <c r="E27" s="1131"/>
      <c r="F27" s="1126"/>
      <c r="G27" s="1127"/>
      <c r="H27" s="1127"/>
      <c r="I27" s="1127"/>
      <c r="J27" s="1127"/>
      <c r="K27" s="1127"/>
      <c r="L27" s="1128"/>
    </row>
    <row r="28" spans="1:14" ht="36.75" customHeight="1">
      <c r="A28" s="615"/>
      <c r="B28" s="1132"/>
      <c r="C28" s="1132"/>
      <c r="D28" s="1132"/>
      <c r="E28" s="1132"/>
      <c r="F28" s="1132"/>
      <c r="G28" s="1132"/>
      <c r="H28" s="1132"/>
      <c r="I28" s="1132"/>
      <c r="J28" s="1132"/>
      <c r="K28" s="1132"/>
      <c r="L28" s="1132"/>
    </row>
    <row r="29" spans="1:14" ht="20.100000000000001" customHeight="1">
      <c r="A29" s="616"/>
      <c r="B29" s="1133" t="s">
        <v>911</v>
      </c>
      <c r="C29" s="1133"/>
      <c r="D29" s="1133"/>
      <c r="E29" s="1133"/>
      <c r="F29" s="1133"/>
      <c r="G29" s="1133"/>
      <c r="H29" s="1133"/>
      <c r="I29" s="1133"/>
      <c r="J29" s="1133"/>
      <c r="K29" s="1133"/>
      <c r="L29" s="1133"/>
    </row>
    <row r="30" spans="1:14" ht="20.100000000000001" customHeight="1">
      <c r="A30" s="616"/>
      <c r="B30" s="616"/>
      <c r="C30" s="617"/>
      <c r="D30" s="617"/>
      <c r="E30" s="617"/>
      <c r="F30" s="617"/>
    </row>
    <row r="31" spans="1:14" ht="24" customHeight="1">
      <c r="A31" s="616"/>
      <c r="B31" s="616"/>
      <c r="C31" s="617"/>
      <c r="D31" s="617"/>
      <c r="E31" s="617"/>
      <c r="F31" s="596"/>
      <c r="G31" s="618"/>
    </row>
    <row r="32" spans="1:14" ht="24" customHeight="1">
      <c r="A32" s="619" t="s">
        <v>22</v>
      </c>
      <c r="B32" s="1121" t="str">
        <f>'Attach 15'!B94:D94</f>
        <v/>
      </c>
      <c r="C32" s="1121"/>
      <c r="D32" s="1121"/>
      <c r="E32" s="596"/>
      <c r="G32" s="618" t="s">
        <v>20</v>
      </c>
      <c r="H32" s="605" t="str">
        <f>'Attach 15'!H94:L94</f>
        <v/>
      </c>
      <c r="L32" s="605"/>
    </row>
    <row r="33" spans="1:8" ht="24" customHeight="1">
      <c r="A33" s="619" t="s">
        <v>23</v>
      </c>
      <c r="B33" s="1122" t="str">
        <f>'Attach 15'!B95:D95</f>
        <v/>
      </c>
      <c r="C33" s="1122"/>
      <c r="D33" s="1122"/>
      <c r="E33" s="596"/>
      <c r="G33" s="618" t="s">
        <v>21</v>
      </c>
      <c r="H33" s="605" t="str">
        <f>'Attach 15'!H95:L95</f>
        <v/>
      </c>
    </row>
    <row r="34" spans="1:8" ht="24" customHeight="1">
      <c r="A34" s="596"/>
      <c r="B34" s="596"/>
      <c r="C34" s="596"/>
      <c r="D34" s="596"/>
      <c r="E34" s="596"/>
      <c r="F34" s="596"/>
      <c r="G34" s="618"/>
      <c r="H34" s="596"/>
    </row>
  </sheetData>
  <sheetProtection password="EE0B" sheet="1" formatColumns="0" formatRows="0" selectLockedCells="1"/>
  <customSheetViews>
    <customSheetView guid="{0E092BDC-3957-4C87-8B28-CA7D5BE06471}"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1"/>
      <headerFooter alignWithMargins="0">
        <oddFooter>&amp;R&amp;"Book Antiqua,Bold"&amp;8 Page &amp;P of &amp;N</oddFooter>
      </headerFooter>
    </customSheetView>
    <customSheetView guid="{8251F7CF-3BD9-4B5B-87F8-D52944F7C7EB}"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2"/>
      <headerFooter alignWithMargins="0">
        <oddFooter>&amp;R&amp;"Book Antiqua,Bold"&amp;8 Page &amp;P of &amp;N</oddFooter>
      </headerFooter>
    </customSheetView>
    <customSheetView guid="{C5EDD9E3-0801-4479-8600-A80B0FCFDF0B}" scale="85" showPageBreaks="1" showGridLines="0" zeroValues="0" printArea="1" hiddenColumns="1" view="pageBreakPreview" topLeftCell="A7">
      <selection activeCell="F20" sqref="F20:L20"/>
      <pageMargins left="0.63" right="0.42" top="0.57999999999999996" bottom="0.6" header="0.34" footer="0.35"/>
      <pageSetup scale="84" orientation="portrait" r:id="rId3"/>
      <headerFooter alignWithMargins="0">
        <oddFooter>&amp;R&amp;"Book Antiqua,Bold"&amp;8 Page &amp;P of &amp;N</oddFooter>
      </headerFooter>
    </customSheetView>
    <customSheetView guid="{38BECF6E-1A53-4F98-87B9-44F2C5F77E08}" scale="85" showPageBreaks="1" showGridLines="0" zeroValues="0" printArea="1" hiddenColumns="1" view="pageBreakPreview" topLeftCell="A4">
      <selection activeCell="F20" sqref="F20:L20"/>
      <pageMargins left="0.63" right="0.42" top="0.57999999999999996" bottom="0.6" header="0.34" footer="0.35"/>
      <pageSetup scale="84" orientation="portrait" r:id="rId4"/>
      <headerFooter alignWithMargins="0">
        <oddFooter>&amp;R&amp;"Book Antiqua,Bold"&amp;8 Page &amp;P of &amp;N</oddFooter>
      </headerFooter>
    </customSheetView>
    <customSheetView guid="{411A9530-0D0C-4B35-9EA1-9B5C01A6D434}" scale="85" showPageBreaks="1" showGridLines="0" zeroValues="0" printArea="1" hiddenColumns="1" view="pageBreakPreview" topLeftCell="A7">
      <selection activeCell="F20" sqref="F20:L20"/>
      <pageMargins left="0.63" right="0.42" top="0.57999999999999996" bottom="0.6" header="0.34" footer="0.35"/>
      <pageSetup scale="84" orientation="portrait" r:id="rId5"/>
      <headerFooter alignWithMargins="0">
        <oddFooter>&amp;R&amp;"Book Antiqua,Bold"&amp;8 Page &amp;P of &amp;N</oddFooter>
      </headerFooter>
    </customSheetView>
    <customSheetView guid="{947820D2-0A7A-434D-8E10-DC5CD0A6C78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6"/>
      <headerFooter alignWithMargins="0">
        <oddFooter>&amp;R&amp;"Book Antiqua,Bold"&amp;8 Page &amp;P of &amp;N</oddFooter>
      </headerFooter>
    </customSheetView>
    <customSheetView guid="{2CACF0B6-9BA9-4239-9E70-81429B6F696E}" scale="85" showPageBreaks="1" showGridLines="0" zeroValues="0" printArea="1" hiddenColumns="1" state="hidden" view="pageBreakPreview" topLeftCell="A2">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s>
  <mergeCells count="26">
    <mergeCell ref="B11:F11"/>
    <mergeCell ref="A3:L3"/>
    <mergeCell ref="A5:L5"/>
    <mergeCell ref="A8:F8"/>
    <mergeCell ref="B9:F9"/>
    <mergeCell ref="B10:F10"/>
    <mergeCell ref="B12:F12"/>
    <mergeCell ref="B20:E21"/>
    <mergeCell ref="F20:L20"/>
    <mergeCell ref="F21:L21"/>
    <mergeCell ref="B22:E22"/>
    <mergeCell ref="F22:L22"/>
    <mergeCell ref="B23:E23"/>
    <mergeCell ref="F23:L23"/>
    <mergeCell ref="B24:E24"/>
    <mergeCell ref="F24:L24"/>
    <mergeCell ref="B25:E25"/>
    <mergeCell ref="F25:L25"/>
    <mergeCell ref="B32:D32"/>
    <mergeCell ref="B33:D33"/>
    <mergeCell ref="B26:E26"/>
    <mergeCell ref="F26:L26"/>
    <mergeCell ref="B27:E27"/>
    <mergeCell ref="F27:L27"/>
    <mergeCell ref="B28:L28"/>
    <mergeCell ref="B29:L29"/>
  </mergeCells>
  <conditionalFormatting sqref="A20:L27">
    <cfRule type="expression" dxfId="9" priority="1" stopIfTrue="1">
      <formula>$N$17=1</formula>
    </cfRule>
  </conditionalFormatting>
  <conditionalFormatting sqref="A35:L35">
    <cfRule type="expression" dxfId="8" priority="2" stopIfTrue="1">
      <formula>$Z$2&lt;1</formula>
    </cfRule>
  </conditionalFormatting>
  <pageMargins left="0.63" right="0.42" top="0.57999999999999996" bottom="0.6" header="0.34" footer="0.35"/>
  <pageSetup scale="84" orientation="portrait" r:id="rId8"/>
  <headerFooter alignWithMargins="0">
    <oddFooter>&amp;R&amp;"Book Antiqua,Bold"&amp;8 Page &amp;P of &amp;N</oddFooter>
  </headerFooter>
  <drawing r:id="rId9"/>
  <legacyDrawing r:id="rId10"/>
  <mc:AlternateContent xmlns:mc="http://schemas.openxmlformats.org/markup-compatibility/2006">
    <mc:Choice Requires="x14">
      <controls>
        <mc:AlternateContent xmlns:mc="http://schemas.openxmlformats.org/markup-compatibility/2006">
          <mc:Choice Requires="x14">
            <control shapeId="61442" r:id="rId11" name="Option Button 2">
              <controlPr defaultSize="0" autoFill="0" autoLine="0" autoPict="0">
                <anchor moveWithCells="1" sizeWithCells="1">
                  <from>
                    <xdr:col>0</xdr:col>
                    <xdr:colOff>790575</xdr:colOff>
                    <xdr:row>15</xdr:row>
                    <xdr:rowOff>0</xdr:rowOff>
                  </from>
                  <to>
                    <xdr:col>9</xdr:col>
                    <xdr:colOff>561975</xdr:colOff>
                    <xdr:row>15</xdr:row>
                    <xdr:rowOff>295275</xdr:rowOff>
                  </to>
                </anchor>
              </controlPr>
            </control>
          </mc:Choice>
        </mc:AlternateContent>
        <mc:AlternateContent xmlns:mc="http://schemas.openxmlformats.org/markup-compatibility/2006">
          <mc:Choice Requires="x14">
            <control shapeId="61443" r:id="rId12" name="Option Button 3">
              <controlPr defaultSize="0" autoFill="0" autoLine="0" autoPict="0">
                <anchor moveWithCells="1" sizeWithCells="1">
                  <from>
                    <xdr:col>0</xdr:col>
                    <xdr:colOff>790575</xdr:colOff>
                    <xdr:row>15</xdr:row>
                    <xdr:rowOff>304800</xdr:rowOff>
                  </from>
                  <to>
                    <xdr:col>9</xdr:col>
                    <xdr:colOff>561975</xdr:colOff>
                    <xdr:row>16</xdr:row>
                    <xdr:rowOff>285750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0">
    <tabColor rgb="FFFF0000"/>
  </sheetPr>
  <dimension ref="A1:I39"/>
  <sheetViews>
    <sheetView showGridLines="0" view="pageBreakPreview" zoomScaleSheetLayoutView="100" workbookViewId="0">
      <selection activeCell="E2" sqref="E2"/>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:CC/NT/W-SCADA/DOM/A06/23/05954</v>
      </c>
      <c r="B1" s="25"/>
      <c r="C1" s="25"/>
      <c r="D1" s="25"/>
      <c r="E1" s="26" t="str">
        <f>"Attachment-17 "</f>
        <v xml:space="preserve">Attachment-17 </v>
      </c>
    </row>
    <row r="3" spans="1:9" ht="82.5"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20.100000000000001" customHeight="1">
      <c r="A4" s="31"/>
      <c r="H4" s="33"/>
      <c r="I4" s="12"/>
    </row>
    <row r="5" spans="1:9" ht="20.100000000000001" customHeight="1">
      <c r="A5" s="695" t="s">
        <v>914</v>
      </c>
      <c r="B5" s="695"/>
      <c r="C5" s="695"/>
      <c r="D5" s="695"/>
      <c r="E5" s="695"/>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6" customHeight="1">
      <c r="A8" s="693" t="str">
        <f>'Attach 2(JV)'!A8</f>
        <v/>
      </c>
      <c r="B8" s="693"/>
      <c r="C8" s="693"/>
      <c r="D8" s="693"/>
      <c r="E8" s="13" t="str">
        <f>'Attach 2(JV)'!E8</f>
        <v>Contract Services</v>
      </c>
      <c r="H8" s="33"/>
      <c r="I8" s="12"/>
    </row>
    <row r="9" spans="1:9" ht="20.100000000000001" customHeight="1">
      <c r="A9" s="14" t="s">
        <v>337</v>
      </c>
      <c r="B9" s="697" t="str">
        <f>'Attach 2(JV)'!B9</f>
        <v/>
      </c>
      <c r="C9" s="697"/>
      <c r="D9" s="697"/>
      <c r="E9" s="13" t="str">
        <f>'Attach 2(JV)'!E9</f>
        <v>Power Grid Corporation of India Ltd.,</v>
      </c>
      <c r="H9" s="33"/>
      <c r="I9" s="12"/>
    </row>
    <row r="10" spans="1:9" ht="20.100000000000001" customHeight="1">
      <c r="A10" s="14" t="s">
        <v>339</v>
      </c>
      <c r="B10" s="697" t="str">
        <f>'Attach 2(JV)'!B10</f>
        <v/>
      </c>
      <c r="C10" s="697"/>
      <c r="D10" s="697"/>
      <c r="E10" s="13" t="str">
        <f>'Attach 2(JV)'!E10</f>
        <v>"Saudamini", Plot No. 2, Sector 29</v>
      </c>
      <c r="H10" s="33"/>
      <c r="I10" s="12"/>
    </row>
    <row r="11" spans="1:9" ht="20.100000000000001" customHeight="1">
      <c r="B11" s="697" t="str">
        <f>'Attach 2(JV)'!B11</f>
        <v/>
      </c>
      <c r="C11" s="697"/>
      <c r="D11" s="697"/>
      <c r="E11" s="13" t="str">
        <f>'Attach 2(JV)'!E11</f>
        <v>Gurgaon (Haryana) - 122001</v>
      </c>
    </row>
    <row r="12" spans="1:9" ht="20.100000000000001" customHeight="1">
      <c r="A12" s="35"/>
      <c r="B12" s="697" t="str">
        <f>'Attach 2(JV)'!B12</f>
        <v/>
      </c>
      <c r="C12" s="697"/>
      <c r="D12" s="697"/>
      <c r="E12" s="13"/>
    </row>
    <row r="13" spans="1:9" ht="20.100000000000001" customHeight="1">
      <c r="A13" s="35"/>
      <c r="B13" s="154"/>
      <c r="C13" s="154"/>
      <c r="D13" s="154"/>
      <c r="E13" s="28"/>
    </row>
    <row r="14" spans="1:9" ht="20.100000000000001" customHeight="1">
      <c r="A14" s="32" t="s">
        <v>331</v>
      </c>
    </row>
    <row r="15" spans="1:9" ht="20.100000000000001" customHeight="1">
      <c r="A15" s="35"/>
    </row>
    <row r="16" spans="1:9" ht="45" customHeight="1">
      <c r="A16" s="1038" t="s">
        <v>915</v>
      </c>
      <c r="B16" s="1038"/>
      <c r="C16" s="1038"/>
      <c r="D16" s="1038"/>
      <c r="E16" s="1038"/>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22</v>
      </c>
      <c r="B24" s="85" t="str">
        <f>'Attach 2(JV)'!B24</f>
        <v/>
      </c>
      <c r="C24" s="43"/>
      <c r="D24" s="40" t="s">
        <v>20</v>
      </c>
      <c r="E24" s="298" t="str">
        <f>'Attach 2(JV)'!E24</f>
        <v/>
      </c>
    </row>
    <row r="25" spans="1:5" ht="33" customHeight="1">
      <c r="A25" s="39" t="s">
        <v>23</v>
      </c>
      <c r="B25" s="298" t="str">
        <f>'Attach 2(JV)'!B25</f>
        <v/>
      </c>
      <c r="C25" s="43"/>
      <c r="D25" s="40" t="s">
        <v>21</v>
      </c>
      <c r="E25" s="298" t="str">
        <f>'Attach 2(JV)'!E25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J5t4pg+Fh2zTHFNEmjyR5pDULrNqlaUBJgHfBBcByyjMOi2Pk1zTVWGNCKxYFoa8S4Jm9zRtL5gLwDE+0M2WYQ==" saltValue="UqHhzIxDkmOKIC/HVLJsUg==" spinCount="100000" sheet="1" formatColumns="0" formatRows="0" selectLockedCells="1"/>
  <customSheetViews>
    <customSheetView guid="{0E092BDC-3957-4C87-8B28-CA7D5BE06471}" showPageBreaks="1" showGridLines="0" printArea="1" view="pageBreakPreview">
      <selection activeCell="E2" sqref="E2"/>
      <pageMargins left="0.75" right="0.63" top="0.57999999999999996" bottom="0.6" header="0.34" footer="0.35"/>
      <pageSetup scale="99" orientation="portrait" r:id="rId1"/>
      <headerFooter alignWithMargins="0">
        <oddFooter>&amp;R&amp;"Book Antiqua,Bold"&amp;8 Page &amp;P of &amp;N</oddFooter>
      </headerFooter>
    </customSheetView>
    <customSheetView guid="{8251F7CF-3BD9-4B5B-87F8-D52944F7C7EB}" showPageBreaks="1" showGridLines="0" printArea="1" view="pageBreakPreview">
      <selection activeCell="B12" sqref="B12:D12"/>
      <pageMargins left="0.75" right="0.63" top="0.57999999999999996" bottom="0.6" header="0.34" footer="0.35"/>
      <pageSetup scale="99"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13">
      <selection activeCell="B12" sqref="B12:D12"/>
      <pageMargins left="0.75" right="0.63" top="0.57999999999999996" bottom="0.6" header="0.34" footer="0.35"/>
      <pageSetup scale="99" orientation="portrait" r:id="rId3"/>
      <headerFooter alignWithMargins="0">
        <oddFooter>&amp;R&amp;"Book Antiqua,Bold"&amp;8 Page &amp;P of &amp;N</oddFooter>
      </headerFooter>
    </customSheetView>
    <customSheetView guid="{411A9530-0D0C-4B35-9EA1-9B5C01A6D434}" showPageBreaks="1" showGridLines="0" printArea="1" view="pageBreakPreview" topLeftCell="A13">
      <selection activeCell="B12" sqref="B12:D12"/>
      <pageMargins left="0.75" right="0.63" top="0.57999999999999996" bottom="0.6" header="0.34" footer="0.35"/>
      <pageSetup scale="99" orientation="portrait" r:id="rId4"/>
      <headerFooter alignWithMargins="0">
        <oddFooter>&amp;R&amp;"Book Antiqua,Bold"&amp;8 Page &amp;P of &amp;N</oddFooter>
      </headerFooter>
    </customSheetView>
    <customSheetView guid="{947820D2-0A7A-434D-8E10-DC5CD0A6C78E}" showPageBreaks="1" showGridLines="0" printArea="1" view="pageBreakPreview">
      <selection activeCell="B12" sqref="B12:D12"/>
      <pageMargins left="0.75" right="0.63" top="0.57999999999999996" bottom="0.6" header="0.34" footer="0.35"/>
      <pageSetup scale="99" orientation="portrait" r:id="rId5"/>
      <headerFooter alignWithMargins="0">
        <oddFooter>&amp;R&amp;"Book Antiqua,Bold"&amp;8 Page &amp;P of &amp;N</oddFooter>
      </headerFooter>
    </customSheetView>
    <customSheetView guid="{2CACF0B6-9BA9-4239-9E70-81429B6F696E}" showPageBreaks="1" showGridLines="0" printArea="1" view="pageBreakPreview">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7"/>
  <headerFooter alignWithMargins="0">
    <oddFooter>&amp;R&amp;"Book Antiqua,Bold"&amp;8 Page &amp;P of &amp;N</oddFooter>
  </headerFooter>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sheetPr>
  <dimension ref="A1:I45"/>
  <sheetViews>
    <sheetView showGridLines="0" showZeros="0" view="pageBreakPreview" topLeftCell="A15" zoomScaleSheetLayoutView="100" workbookViewId="0">
      <selection activeCell="J17" sqref="J17"/>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2(JV)'!A1</f>
        <v>Specification No. :CC/NT/W-SCADA/DOM/A06/23/05954</v>
      </c>
      <c r="B1" s="25"/>
      <c r="C1" s="25"/>
      <c r="D1" s="25"/>
      <c r="E1" s="26" t="str">
        <f>"Attachment-18 " &amp; 'Attach 2(JV)'!AT1</f>
        <v>Attachment-18 0</v>
      </c>
    </row>
    <row r="3" spans="1:9" ht="88.9" customHeight="1">
      <c r="A3" s="694" t="str">
        <f>'Attach 2(JV)'!A3</f>
        <v>Package - I: Replacement/Upgradation of existing SCADA/EMS at ERLDC and SLDCs in Eastern Region under ‘Implementation of Unified Load Despatch and Communication (ULDC) Phase-III (SCADA/EMS upgradation project)-Eastern Region</v>
      </c>
      <c r="B3" s="694"/>
      <c r="C3" s="694"/>
      <c r="D3" s="694"/>
      <c r="E3" s="694"/>
      <c r="F3" s="29"/>
      <c r="G3" s="30"/>
      <c r="H3" s="29"/>
    </row>
    <row r="4" spans="1:9" ht="20.100000000000001" customHeight="1">
      <c r="A4" s="31"/>
      <c r="H4" s="33"/>
      <c r="I4" s="12"/>
    </row>
    <row r="5" spans="1:9" ht="20.100000000000001" customHeight="1">
      <c r="A5" s="695" t="s">
        <v>18</v>
      </c>
      <c r="B5" s="695"/>
      <c r="C5" s="695"/>
      <c r="D5" s="695"/>
      <c r="E5" s="695"/>
      <c r="F5" s="34"/>
      <c r="H5" s="33"/>
      <c r="I5" s="12"/>
    </row>
    <row r="6" spans="1:9" ht="20.100000000000001" customHeight="1">
      <c r="A6" s="35"/>
      <c r="H6" s="33"/>
      <c r="I6" s="12"/>
    </row>
    <row r="7" spans="1:9" ht="20.100000000000001" customHeight="1">
      <c r="A7" s="36" t="str">
        <f>'Attach 2(JV)'!A7</f>
        <v>Bidder’s Name and Address (Sole Bidder) :</v>
      </c>
      <c r="E7" s="16" t="str">
        <f>'Attach 2(JV)'!E7</f>
        <v>To:</v>
      </c>
      <c r="H7" s="33"/>
      <c r="I7" s="12"/>
    </row>
    <row r="8" spans="1:9" ht="35.25" customHeight="1">
      <c r="A8" s="1107" t="str">
        <f>'Attach 2(JV)'!A8</f>
        <v/>
      </c>
      <c r="B8" s="1107"/>
      <c r="C8" s="1107"/>
      <c r="D8" s="1107"/>
      <c r="E8" s="172" t="str">
        <f>'Attach 2(JV)'!E8</f>
        <v>Contract Services</v>
      </c>
      <c r="H8" s="33"/>
      <c r="I8" s="12"/>
    </row>
    <row r="9" spans="1:9" ht="20.100000000000001" customHeight="1">
      <c r="A9" s="14" t="s">
        <v>337</v>
      </c>
      <c r="B9" s="1163" t="str">
        <f>'Attach 2(JV)'!B9</f>
        <v/>
      </c>
      <c r="C9" s="1163"/>
      <c r="D9" s="1163"/>
      <c r="E9" s="172" t="str">
        <f>'Attach 2(JV)'!E9</f>
        <v>Power Grid Corporation of India Ltd.,</v>
      </c>
      <c r="H9" s="33"/>
      <c r="I9" s="12"/>
    </row>
    <row r="10" spans="1:9" ht="20.100000000000001" customHeight="1">
      <c r="A10" s="14" t="s">
        <v>339</v>
      </c>
      <c r="B10" s="1163" t="str">
        <f>'Attach 2(JV)'!B10</f>
        <v/>
      </c>
      <c r="C10" s="1163"/>
      <c r="D10" s="1163"/>
      <c r="E10" s="172" t="str">
        <f>'Attach 2(JV)'!E10</f>
        <v>"Saudamini", Plot No. 2, Sector 29</v>
      </c>
      <c r="H10" s="33"/>
      <c r="I10" s="12"/>
    </row>
    <row r="11" spans="1:9" ht="20.100000000000001" customHeight="1">
      <c r="B11" s="1163" t="str">
        <f>'Attach 2(JV)'!B11</f>
        <v/>
      </c>
      <c r="C11" s="1163"/>
      <c r="D11" s="1163"/>
      <c r="E11" s="172" t="str">
        <f>'Attach 2(JV)'!E11</f>
        <v>Gurgaon (Haryana) - 122001</v>
      </c>
    </row>
    <row r="12" spans="1:9" ht="18" customHeight="1">
      <c r="A12" s="35"/>
      <c r="B12" s="1163" t="str">
        <f>'Attach 2(JV)'!B12</f>
        <v/>
      </c>
      <c r="C12" s="1163"/>
      <c r="D12" s="1163"/>
      <c r="E12" s="16"/>
    </row>
    <row r="13" spans="1:9" ht="19.5" hidden="1" customHeight="1">
      <c r="A13" s="35"/>
      <c r="B13" s="154"/>
      <c r="C13" s="154"/>
      <c r="D13" s="154"/>
      <c r="E13" s="16"/>
    </row>
    <row r="14" spans="1:9" ht="20.100000000000001" customHeight="1">
      <c r="A14" s="35"/>
      <c r="B14" s="154"/>
      <c r="C14" s="154"/>
      <c r="D14" s="154"/>
      <c r="G14" s="13"/>
    </row>
    <row r="15" spans="1:9" ht="20.100000000000001" customHeight="1">
      <c r="A15" s="32" t="s">
        <v>331</v>
      </c>
    </row>
    <row r="16" spans="1:9" ht="6" customHeight="1">
      <c r="A16" s="35"/>
    </row>
    <row r="17" spans="1:8" ht="78.75" customHeight="1">
      <c r="A17" s="696" t="s">
        <v>19</v>
      </c>
      <c r="B17" s="696"/>
      <c r="C17" s="696"/>
      <c r="D17" s="696"/>
      <c r="E17" s="696"/>
    </row>
    <row r="18" spans="1:8" ht="56.25" customHeight="1">
      <c r="A18" s="1009" t="s">
        <v>735</v>
      </c>
      <c r="B18" s="1009"/>
      <c r="C18" s="1009"/>
      <c r="D18" s="1009"/>
      <c r="E18" s="1009"/>
    </row>
    <row r="19" spans="1:8" ht="184.5" customHeight="1">
      <c r="A19" s="1009" t="s">
        <v>734</v>
      </c>
      <c r="B19" s="1009"/>
      <c r="C19" s="1009"/>
      <c r="D19" s="1009"/>
      <c r="E19" s="1009"/>
    </row>
    <row r="20" spans="1:8" ht="8.25" hidden="1" customHeight="1">
      <c r="A20" s="35"/>
    </row>
    <row r="21" spans="1:8" ht="20.100000000000001" hidden="1" customHeight="1">
      <c r="A21" s="35"/>
    </row>
    <row r="22" spans="1:8" ht="20.100000000000001" hidden="1" customHeight="1">
      <c r="A22" s="35"/>
    </row>
    <row r="23" spans="1:8" ht="57.75" hidden="1" customHeight="1">
      <c r="A23" s="696"/>
      <c r="B23" s="696"/>
      <c r="C23" s="696"/>
      <c r="D23" s="696"/>
      <c r="E23" s="696"/>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22</v>
      </c>
      <c r="B30" s="85" t="str">
        <f>'Attach 2(JV)'!B24</f>
        <v/>
      </c>
      <c r="C30" s="43"/>
      <c r="D30" s="40" t="s">
        <v>20</v>
      </c>
      <c r="E30" s="298" t="str">
        <f>'Attach 2(JV)'!E24</f>
        <v/>
      </c>
    </row>
    <row r="31" spans="1:8" ht="33" customHeight="1">
      <c r="A31" s="39" t="s">
        <v>23</v>
      </c>
      <c r="B31" s="298" t="str">
        <f>'Attach 2(JV)'!B25</f>
        <v/>
      </c>
      <c r="C31" s="43"/>
      <c r="D31" s="40" t="s">
        <v>21</v>
      </c>
      <c r="E31" s="298" t="str">
        <f>'Attach 2(JV)'!E25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0E092BDC-3957-4C87-8B28-CA7D5BE06471}" showPageBreaks="1" showGridLines="0" zeroValues="0" printArea="1" hiddenRows="1" state="hidden" view="pageBreakPreview" topLeftCell="A15">
      <selection activeCell="J17" sqref="J17"/>
      <pageMargins left="0.75" right="0.63" top="0.57999999999999996" bottom="0.6" header="0.34" footer="0.35"/>
      <pageSetup scale="95" orientation="portrait" r:id="rId1"/>
      <headerFooter alignWithMargins="0">
        <oddFooter>&amp;R&amp;"Book Antiqua,Bold"&amp;8 Page &amp;P of &amp;N</oddFooter>
      </headerFooter>
    </customSheetView>
    <customSheetView guid="{8251F7CF-3BD9-4B5B-87F8-D52944F7C7EB}" showPageBreaks="1" showGridLines="0" zeroValues="0" printArea="1" hiddenRows="1" state="hidden" view="pageBreakPreview" topLeftCell="A15">
      <selection activeCell="J17" sqref="J17"/>
      <pageMargins left="0.75" right="0.63" top="0.57999999999999996" bottom="0.6" header="0.34" footer="0.35"/>
      <pageSetup scale="95" orientation="portrait" r:id="rId2"/>
      <headerFooter alignWithMargins="0">
        <oddFooter>&amp;R&amp;"Book Antiqua,Bold"&amp;8 Page &amp;P of &amp;N</oddFooter>
      </headerFooter>
    </customSheetView>
    <customSheetView guid="{C5EDD9E3-0801-4479-8600-A80B0FCFDF0B}" showPageBreaks="1" showGridLines="0" zeroValues="0" printArea="1" hiddenRows="1" state="hidden" view="pageBreakPreview" topLeftCell="A15">
      <selection activeCell="J17" sqref="J17"/>
      <pageMargins left="0.75" right="0.63" top="0.57999999999999996" bottom="0.6" header="0.34" footer="0.35"/>
      <pageSetup scale="95" orientation="portrait" r:id="rId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hiddenRows="1" view="pageBreakPreview">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state="hidden" view="pageBreakPreview" topLeftCell="A15">
      <selection activeCell="J17" sqref="J17"/>
      <pageMargins left="0.75" right="0.63" top="0.57999999999999996" bottom="0.6" header="0.34" footer="0.35"/>
      <pageSetup scale="95" orientation="portrait" r:id="rId20"/>
      <headerFooter alignWithMargins="0">
        <oddFooter>&amp;R&amp;"Book Antiqua,Bold"&amp;8 Page &amp;P of &amp;N</oddFooter>
      </headerFooter>
    </customSheetView>
    <customSheetView guid="{411A9530-0D0C-4B35-9EA1-9B5C01A6D434}" showPageBreaks="1" showGridLines="0" zeroValues="0" printArea="1" hiddenRows="1" state="hidden" view="pageBreakPreview" topLeftCell="A15">
      <selection activeCell="J17" sqref="J17"/>
      <pageMargins left="0.75" right="0.63" top="0.57999999999999996" bottom="0.6" header="0.34" footer="0.35"/>
      <pageSetup scale="95" orientation="portrait" r:id="rId21"/>
      <headerFooter alignWithMargins="0">
        <oddFooter>&amp;R&amp;"Book Antiqua,Bold"&amp;8 Page &amp;P of &amp;N</oddFooter>
      </headerFooter>
    </customSheetView>
    <customSheetView guid="{947820D2-0A7A-434D-8E10-DC5CD0A6C78E}" showPageBreaks="1" showGridLines="0" zeroValues="0" printArea="1" hiddenRows="1" state="hidden" view="pageBreakPreview" topLeftCell="A15">
      <selection activeCell="J17" sqref="J17"/>
      <pageMargins left="0.75" right="0.63" top="0.57999999999999996" bottom="0.6" header="0.34" footer="0.35"/>
      <pageSetup scale="95" orientation="portrait" r:id="rId22"/>
      <headerFooter alignWithMargins="0">
        <oddFooter>&amp;R&amp;"Book Antiqua,Bold"&amp;8 Page &amp;P of &amp;N</oddFooter>
      </headerFooter>
    </customSheetView>
    <customSheetView guid="{2CACF0B6-9BA9-4239-9E70-81429B6F696E}" showPageBreaks="1" showGridLines="0" zeroValues="0" printArea="1" hiddenRows="1" state="hidden" view="pageBreakPreview" topLeftCell="A15">
      <selection activeCell="J17" sqref="J17"/>
      <pageMargins left="0.75" right="0.63" top="0.57999999999999996" bottom="0.6" header="0.34" footer="0.35"/>
      <pageSetup scale="95" orientation="portrait" r:id="rId23"/>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7" type="noConversion"/>
  <pageMargins left="0.75" right="0.63" top="0.57999999999999996" bottom="0.6" header="0.34" footer="0.35"/>
  <pageSetup scale="95" orientation="portrait" r:id="rId24"/>
  <headerFooter alignWithMargins="0">
    <oddFooter>&amp;R&amp;"Book Antiqua,Bold"&amp;8 Page &amp;P of &amp;N</oddFooter>
  </headerFooter>
  <drawing r:id="rId25"/>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sheetPr>
  <dimension ref="A2:AZ142"/>
  <sheetViews>
    <sheetView showGridLines="0" tabSelected="1" view="pageBreakPreview" topLeftCell="A67" zoomScaleSheetLayoutView="100" workbookViewId="0">
      <selection activeCell="A102" sqref="A102"/>
    </sheetView>
  </sheetViews>
  <sheetFormatPr defaultColWidth="9.140625" defaultRowHeight="16.5"/>
  <cols>
    <col min="1" max="1" width="11.85546875" style="32" customWidth="1"/>
    <col min="2" max="2" width="10.7109375" style="32" customWidth="1"/>
    <col min="3" max="3" width="21" style="32" customWidth="1"/>
    <col min="4" max="4" width="20.7109375" style="32" customWidth="1"/>
    <col min="5" max="5" width="12.7109375" style="32" customWidth="1"/>
    <col min="6" max="6" width="28.5703125" style="32" customWidth="1"/>
    <col min="7" max="7" width="12.5703125" style="32" customWidth="1"/>
    <col min="8" max="8" width="11.28515625" style="32" customWidth="1"/>
    <col min="9" max="9" width="9.42578125" style="75" customWidth="1"/>
    <col min="10" max="25" width="9.140625" style="75"/>
    <col min="26" max="26" width="10" style="75" bestFit="1" customWidth="1"/>
    <col min="27" max="27" width="9.140625" style="75"/>
    <col min="28" max="28" width="9.140625" style="78"/>
    <col min="29" max="29" width="22.42578125" style="79" customWidth="1"/>
    <col min="30" max="31" width="9.140625" style="271"/>
    <col min="32" max="32" width="9.140625" style="247"/>
    <col min="33" max="33" width="10" style="247" bestFit="1" customWidth="1"/>
    <col min="34" max="34" width="14.85546875" style="247" customWidth="1"/>
    <col min="35" max="42" width="9.140625" style="247"/>
    <col min="43" max="16384" width="9.140625" style="28"/>
  </cols>
  <sheetData>
    <row r="2" spans="1:52" s="637" customFormat="1" ht="53.25" hidden="1" customHeight="1">
      <c r="A2" s="636"/>
      <c r="B2" s="1164" t="s">
        <v>952</v>
      </c>
      <c r="C2" s="1165"/>
      <c r="D2" s="1165"/>
      <c r="E2" s="1165"/>
      <c r="F2" s="1166"/>
      <c r="G2" s="636"/>
      <c r="H2" s="636"/>
      <c r="AE2" s="638"/>
      <c r="AF2" s="638"/>
    </row>
    <row r="3" spans="1:52" s="637" customFormat="1" ht="20.25" hidden="1" customHeight="1">
      <c r="A3" s="636"/>
      <c r="B3" s="639"/>
      <c r="C3" s="636"/>
      <c r="D3" s="636"/>
      <c r="E3" s="636"/>
      <c r="F3" s="636"/>
      <c r="G3" s="636"/>
      <c r="H3" s="636"/>
      <c r="AE3" s="638"/>
      <c r="AF3" s="638"/>
    </row>
    <row r="4" spans="1:52" s="637" customFormat="1" ht="20.25" hidden="1" customHeight="1">
      <c r="A4" s="638">
        <v>1</v>
      </c>
      <c r="B4" s="639" t="s">
        <v>953</v>
      </c>
      <c r="C4" s="636"/>
      <c r="D4" s="636"/>
      <c r="E4" s="1167" t="s">
        <v>954</v>
      </c>
      <c r="F4" s="1167"/>
      <c r="G4" s="636"/>
      <c r="H4" s="636"/>
      <c r="M4" s="638"/>
      <c r="AE4" s="638"/>
      <c r="AF4" s="638"/>
    </row>
    <row r="5" spans="1:52" s="637" customFormat="1" ht="49.5" hidden="1" customHeight="1">
      <c r="A5" s="636"/>
      <c r="B5" s="640"/>
      <c r="D5" s="636"/>
      <c r="E5" s="1168"/>
      <c r="F5" s="1168"/>
      <c r="G5" s="642">
        <v>1</v>
      </c>
      <c r="H5" s="636"/>
      <c r="M5" s="638"/>
      <c r="AE5" s="638"/>
      <c r="AF5" s="638"/>
    </row>
    <row r="8" spans="1:52">
      <c r="A8" s="24" t="s">
        <v>401</v>
      </c>
      <c r="B8" s="24"/>
      <c r="C8" s="25" t="str">
        <f>Basic!B3</f>
        <v>CC/NT/W-SCADA/DOM/A06/23/05954</v>
      </c>
      <c r="D8" s="25"/>
      <c r="E8" s="25"/>
      <c r="F8" s="44" t="s">
        <v>916</v>
      </c>
      <c r="G8" s="74"/>
      <c r="H8" s="74"/>
      <c r="AE8" s="272">
        <v>1</v>
      </c>
      <c r="AF8" s="247" t="s">
        <v>304</v>
      </c>
      <c r="AG8" s="273">
        <v>1</v>
      </c>
      <c r="AH8" s="273" t="s">
        <v>111</v>
      </c>
      <c r="AI8" s="274"/>
      <c r="AJ8" s="274"/>
      <c r="AK8" s="273">
        <v>1</v>
      </c>
      <c r="AL8" s="274" t="s">
        <v>112</v>
      </c>
      <c r="AQ8" s="182"/>
      <c r="AR8" s="182"/>
      <c r="AS8" s="182"/>
      <c r="AT8" s="182"/>
      <c r="AU8" s="182"/>
      <c r="AV8" s="182"/>
      <c r="AW8" s="182"/>
      <c r="AX8" s="182"/>
      <c r="AY8" s="182"/>
      <c r="AZ8" s="182"/>
    </row>
    <row r="9" spans="1:52">
      <c r="AE9" s="272">
        <v>2</v>
      </c>
      <c r="AF9" s="247" t="s">
        <v>305</v>
      </c>
      <c r="AG9" s="273">
        <v>2</v>
      </c>
      <c r="AH9" s="273" t="s">
        <v>284</v>
      </c>
      <c r="AI9" s="274"/>
      <c r="AJ9" s="274"/>
      <c r="AK9" s="273">
        <v>2</v>
      </c>
      <c r="AL9" s="274" t="s">
        <v>285</v>
      </c>
      <c r="AQ9" s="182"/>
      <c r="AR9" s="182"/>
      <c r="AS9" s="182"/>
      <c r="AT9" s="182"/>
      <c r="AU9" s="182"/>
      <c r="AV9" s="182"/>
      <c r="AW9" s="182"/>
      <c r="AX9" s="182"/>
      <c r="AY9" s="182"/>
      <c r="AZ9" s="182"/>
    </row>
    <row r="10" spans="1:52" ht="20.100000000000001" customHeight="1">
      <c r="A10" s="695" t="s">
        <v>917</v>
      </c>
      <c r="B10" s="695"/>
      <c r="C10" s="695"/>
      <c r="D10" s="695"/>
      <c r="E10" s="695"/>
      <c r="F10" s="695"/>
      <c r="G10" s="31"/>
      <c r="H10" s="31"/>
      <c r="I10" s="64"/>
      <c r="AB10" s="275"/>
      <c r="AC10" s="276"/>
      <c r="AE10" s="272">
        <v>3</v>
      </c>
      <c r="AF10" s="247" t="s">
        <v>306</v>
      </c>
      <c r="AG10" s="273">
        <v>3</v>
      </c>
      <c r="AH10" s="273" t="s">
        <v>286</v>
      </c>
      <c r="AI10" s="274"/>
      <c r="AJ10" s="274"/>
      <c r="AK10" s="273">
        <v>3</v>
      </c>
      <c r="AL10" s="274" t="s">
        <v>287</v>
      </c>
      <c r="AQ10" s="182"/>
      <c r="AR10" s="182"/>
      <c r="AS10" s="182"/>
      <c r="AT10" s="182"/>
      <c r="AU10" s="182"/>
      <c r="AV10" s="182"/>
      <c r="AW10" s="182"/>
      <c r="AX10" s="182"/>
      <c r="AY10" s="182"/>
      <c r="AZ10" s="182"/>
    </row>
    <row r="11" spans="1:52" ht="12" customHeight="1">
      <c r="A11" s="31"/>
      <c r="B11" s="31"/>
      <c r="C11" s="31"/>
      <c r="D11" s="31"/>
      <c r="E11" s="31"/>
      <c r="F11" s="31"/>
      <c r="G11" s="31"/>
      <c r="H11" s="31"/>
      <c r="I11" s="64"/>
      <c r="AB11" s="275"/>
      <c r="AC11" s="276"/>
      <c r="AE11" s="272">
        <v>4</v>
      </c>
      <c r="AF11" s="247" t="s">
        <v>307</v>
      </c>
      <c r="AG11" s="273">
        <v>4</v>
      </c>
      <c r="AH11" s="273" t="s">
        <v>288</v>
      </c>
      <c r="AI11" s="274"/>
      <c r="AJ11" s="274"/>
      <c r="AK11" s="273">
        <v>4</v>
      </c>
      <c r="AL11" s="274" t="s">
        <v>289</v>
      </c>
      <c r="AQ11" s="182"/>
      <c r="AR11" s="182"/>
      <c r="AS11" s="182"/>
      <c r="AT11" s="182"/>
      <c r="AU11" s="182"/>
      <c r="AV11" s="182"/>
      <c r="AW11" s="182"/>
      <c r="AX11" s="182"/>
      <c r="AY11" s="182"/>
      <c r="AZ11" s="182"/>
    </row>
    <row r="12" spans="1:52" ht="20.100000000000001" customHeight="1">
      <c r="A12" s="41" t="s">
        <v>303</v>
      </c>
      <c r="B12" s="41"/>
      <c r="C12" s="1187"/>
      <c r="D12" s="1187"/>
      <c r="E12" s="1187"/>
      <c r="F12" s="1187"/>
      <c r="G12" s="41"/>
      <c r="H12" s="41"/>
      <c r="AB12" s="275"/>
      <c r="AC12" s="276"/>
      <c r="AE12" s="272">
        <v>5</v>
      </c>
      <c r="AF12" s="247" t="s">
        <v>308</v>
      </c>
      <c r="AG12" s="273">
        <v>5</v>
      </c>
      <c r="AH12" s="273" t="s">
        <v>288</v>
      </c>
      <c r="AI12" s="274"/>
      <c r="AJ12" s="274"/>
      <c r="AK12" s="273">
        <v>5</v>
      </c>
      <c r="AL12" s="274" t="s">
        <v>290</v>
      </c>
      <c r="AQ12" s="182"/>
      <c r="AR12" s="182"/>
      <c r="AS12" s="182"/>
      <c r="AT12" s="182"/>
      <c r="AU12" s="182"/>
      <c r="AV12" s="182"/>
      <c r="AW12" s="182"/>
      <c r="AX12" s="182"/>
      <c r="AY12" s="182"/>
      <c r="AZ12" s="182"/>
    </row>
    <row r="13" spans="1:52" ht="20.100000000000001" customHeight="1">
      <c r="A13" s="41" t="s">
        <v>22</v>
      </c>
      <c r="B13" s="1188" t="str">
        <f>'Attach 2(JV)'!B24</f>
        <v/>
      </c>
      <c r="C13" s="1188"/>
      <c r="AB13" s="275"/>
      <c r="AC13" s="276"/>
      <c r="AE13" s="272">
        <v>6</v>
      </c>
      <c r="AF13" s="247" t="s">
        <v>309</v>
      </c>
      <c r="AG13" s="273">
        <v>6</v>
      </c>
      <c r="AH13" s="273" t="s">
        <v>288</v>
      </c>
      <c r="AI13" s="277" t="e">
        <f>DAY(B13)</f>
        <v>#VALUE!</v>
      </c>
      <c r="AJ13" s="274"/>
      <c r="AK13" s="273">
        <v>6</v>
      </c>
      <c r="AL13" s="274" t="s">
        <v>291</v>
      </c>
      <c r="AQ13" s="182"/>
      <c r="AR13" s="182"/>
      <c r="AS13" s="182"/>
      <c r="AT13" s="182"/>
      <c r="AU13" s="182"/>
      <c r="AV13" s="182"/>
      <c r="AW13" s="182"/>
      <c r="AX13" s="182"/>
      <c r="AY13" s="182"/>
      <c r="AZ13" s="182"/>
    </row>
    <row r="14" spans="1:52" ht="20.100000000000001" customHeight="1">
      <c r="A14" s="41"/>
      <c r="B14" s="88"/>
      <c r="C14" s="88"/>
      <c r="AB14" s="275"/>
      <c r="AC14" s="276"/>
      <c r="AE14" s="272">
        <v>7</v>
      </c>
      <c r="AF14" s="247" t="s">
        <v>310</v>
      </c>
      <c r="AG14" s="273">
        <v>7</v>
      </c>
      <c r="AH14" s="273" t="s">
        <v>288</v>
      </c>
      <c r="AI14" s="277" t="e">
        <f>MONTH(B13)</f>
        <v>#VALUE!</v>
      </c>
      <c r="AJ14" s="274"/>
      <c r="AK14" s="273">
        <v>7</v>
      </c>
      <c r="AL14" s="274" t="s">
        <v>292</v>
      </c>
      <c r="AQ14" s="182"/>
      <c r="AR14" s="182"/>
      <c r="AS14" s="182"/>
      <c r="AT14" s="182"/>
      <c r="AU14" s="182"/>
      <c r="AV14" s="182"/>
      <c r="AW14" s="182"/>
      <c r="AX14" s="182"/>
      <c r="AY14" s="182"/>
      <c r="AZ14" s="182"/>
    </row>
    <row r="15" spans="1:52" ht="20.100000000000001" customHeight="1">
      <c r="A15" s="77" t="str">
        <f>'Attach 2(JV)'!E7</f>
        <v>To:</v>
      </c>
      <c r="B15" s="17"/>
      <c r="F15" s="35"/>
      <c r="G15" s="35"/>
      <c r="H15" s="35"/>
      <c r="AB15" s="275"/>
      <c r="AC15" s="276"/>
      <c r="AE15" s="272">
        <v>8</v>
      </c>
      <c r="AF15" s="247" t="s">
        <v>311</v>
      </c>
      <c r="AG15" s="273">
        <v>8</v>
      </c>
      <c r="AH15" s="273" t="s">
        <v>288</v>
      </c>
      <c r="AI15" s="277" t="e">
        <f>LOOKUP(AI14,AK8:AK19,AL8:AL19)</f>
        <v>#VALUE!</v>
      </c>
      <c r="AJ15" s="274"/>
      <c r="AK15" s="273">
        <v>8</v>
      </c>
      <c r="AL15" s="274" t="s">
        <v>293</v>
      </c>
      <c r="AQ15" s="182"/>
      <c r="AR15" s="182"/>
      <c r="AS15" s="182"/>
      <c r="AT15" s="182"/>
      <c r="AU15" s="182"/>
      <c r="AV15" s="182"/>
      <c r="AW15" s="182"/>
      <c r="AX15" s="182"/>
      <c r="AY15" s="182"/>
      <c r="AZ15" s="182"/>
    </row>
    <row r="16" spans="1:52" ht="20.100000000000001" customHeight="1">
      <c r="A16" s="77" t="str">
        <f>'Attach 2(JV)'!E8</f>
        <v>Contract Services</v>
      </c>
      <c r="B16" s="18"/>
      <c r="F16" s="35"/>
      <c r="G16" s="35"/>
      <c r="H16" s="35"/>
      <c r="P16" s="75">
        <f>F54</f>
        <v>0</v>
      </c>
      <c r="AB16" s="275"/>
      <c r="AC16" s="276"/>
      <c r="AE16" s="272">
        <v>9</v>
      </c>
      <c r="AF16" s="247" t="s">
        <v>312</v>
      </c>
      <c r="AG16" s="273">
        <v>9</v>
      </c>
      <c r="AH16" s="273" t="s">
        <v>288</v>
      </c>
      <c r="AI16" s="277" t="e">
        <f>YEAR(B13)</f>
        <v>#VALUE!</v>
      </c>
      <c r="AJ16" s="274"/>
      <c r="AK16" s="273">
        <v>9</v>
      </c>
      <c r="AL16" s="274" t="s">
        <v>294</v>
      </c>
      <c r="AQ16" s="182"/>
      <c r="AR16" s="182"/>
      <c r="AS16" s="182"/>
      <c r="AT16" s="182"/>
      <c r="AU16" s="182"/>
      <c r="AV16" s="182"/>
      <c r="AW16" s="182"/>
      <c r="AX16" s="182"/>
      <c r="AY16" s="182"/>
      <c r="AZ16" s="182"/>
    </row>
    <row r="17" spans="1:52" ht="20.100000000000001" customHeight="1">
      <c r="A17" s="77" t="str">
        <f>'Attach 2(JV)'!E9</f>
        <v>Power Grid Corporation of India Ltd.,</v>
      </c>
      <c r="B17" s="18"/>
      <c r="F17" s="35"/>
      <c r="G17" s="35"/>
      <c r="H17" s="35"/>
      <c r="AB17" s="275"/>
      <c r="AC17" s="276"/>
      <c r="AE17" s="272">
        <v>10</v>
      </c>
      <c r="AF17" s="247" t="s">
        <v>313</v>
      </c>
      <c r="AG17" s="273">
        <v>10</v>
      </c>
      <c r="AH17" s="273" t="s">
        <v>288</v>
      </c>
      <c r="AI17" s="274"/>
      <c r="AJ17" s="274"/>
      <c r="AK17" s="273">
        <v>10</v>
      </c>
      <c r="AL17" s="274" t="s">
        <v>295</v>
      </c>
      <c r="AQ17" s="182"/>
      <c r="AR17" s="182"/>
      <c r="AS17" s="182"/>
      <c r="AT17" s="182"/>
      <c r="AU17" s="182"/>
      <c r="AV17" s="182"/>
      <c r="AW17" s="182"/>
      <c r="AX17" s="182"/>
      <c r="AY17" s="182"/>
      <c r="AZ17" s="182"/>
    </row>
    <row r="18" spans="1:52" ht="20.100000000000001" customHeight="1">
      <c r="A18" s="77" t="str">
        <f>'Attach 2(JV)'!E10</f>
        <v>"Saudamini", Plot No. 2, Sector 29</v>
      </c>
      <c r="B18" s="18"/>
      <c r="F18" s="35"/>
      <c r="G18" s="35"/>
      <c r="H18" s="35"/>
      <c r="AB18" s="275"/>
      <c r="AC18" s="276"/>
      <c r="AE18" s="272">
        <v>11</v>
      </c>
      <c r="AF18" s="247" t="s">
        <v>314</v>
      </c>
      <c r="AG18" s="273">
        <v>11</v>
      </c>
      <c r="AH18" s="273" t="s">
        <v>288</v>
      </c>
      <c r="AI18" s="274"/>
      <c r="AJ18" s="274"/>
      <c r="AK18" s="273">
        <v>11</v>
      </c>
      <c r="AL18" s="274" t="s">
        <v>296</v>
      </c>
      <c r="AQ18" s="182"/>
      <c r="AR18" s="182"/>
      <c r="AS18" s="182"/>
      <c r="AT18" s="182"/>
      <c r="AU18" s="182"/>
      <c r="AV18" s="182"/>
      <c r="AW18" s="182"/>
      <c r="AX18" s="182"/>
      <c r="AY18" s="182"/>
      <c r="AZ18" s="182"/>
    </row>
    <row r="19" spans="1:52" ht="20.100000000000001" customHeight="1">
      <c r="A19" s="77" t="str">
        <f>'Attach 2(JV)'!E11</f>
        <v>Gurgaon (Haryana) - 122001</v>
      </c>
      <c r="B19" s="18"/>
      <c r="F19" s="35"/>
      <c r="G19" s="35"/>
      <c r="H19" s="35"/>
      <c r="AB19" s="275"/>
      <c r="AC19" s="276"/>
      <c r="AE19" s="272">
        <v>12</v>
      </c>
      <c r="AF19" s="247" t="s">
        <v>315</v>
      </c>
      <c r="AG19" s="273">
        <v>12</v>
      </c>
      <c r="AH19" s="273" t="s">
        <v>288</v>
      </c>
      <c r="AI19" s="274"/>
      <c r="AJ19" s="274"/>
      <c r="AK19" s="273">
        <v>12</v>
      </c>
      <c r="AL19" s="274" t="s">
        <v>297</v>
      </c>
      <c r="AQ19" s="182"/>
      <c r="AR19" s="182"/>
      <c r="AS19" s="182"/>
      <c r="AT19" s="182"/>
      <c r="AU19" s="182"/>
      <c r="AV19" s="182"/>
      <c r="AW19" s="182"/>
      <c r="AX19" s="182"/>
      <c r="AY19" s="182"/>
      <c r="AZ19" s="182"/>
    </row>
    <row r="20" spans="1:52" ht="20.100000000000001" customHeight="1">
      <c r="A20" s="77"/>
      <c r="B20" s="18"/>
      <c r="F20" s="35"/>
      <c r="G20" s="35"/>
      <c r="H20" s="35"/>
      <c r="AB20" s="275"/>
      <c r="AC20" s="276"/>
      <c r="AE20" s="272">
        <v>13</v>
      </c>
      <c r="AF20" s="247" t="s">
        <v>316</v>
      </c>
      <c r="AG20" s="273">
        <v>13</v>
      </c>
      <c r="AH20" s="273" t="s">
        <v>288</v>
      </c>
      <c r="AI20" s="274"/>
      <c r="AJ20" s="274"/>
      <c r="AK20" s="274"/>
      <c r="AL20" s="274"/>
      <c r="AQ20" s="182"/>
      <c r="AR20" s="182"/>
      <c r="AS20" s="182"/>
      <c r="AT20" s="182"/>
      <c r="AU20" s="182"/>
      <c r="AV20" s="182"/>
      <c r="AW20" s="182"/>
      <c r="AX20" s="182"/>
      <c r="AY20" s="182"/>
      <c r="AZ20" s="182"/>
    </row>
    <row r="21" spans="1:52" ht="12" customHeight="1">
      <c r="A21" s="41"/>
      <c r="B21" s="41"/>
      <c r="F21" s="35"/>
      <c r="G21" s="35"/>
      <c r="H21" s="35"/>
      <c r="AB21" s="275"/>
      <c r="AC21" s="276"/>
      <c r="AE21" s="272">
        <v>14</v>
      </c>
      <c r="AF21" s="247" t="s">
        <v>317</v>
      </c>
      <c r="AG21" s="273">
        <v>14</v>
      </c>
      <c r="AH21" s="273" t="s">
        <v>288</v>
      </c>
      <c r="AI21" s="274"/>
      <c r="AJ21" s="274"/>
      <c r="AK21" s="274"/>
      <c r="AL21" s="274"/>
      <c r="AQ21" s="182"/>
      <c r="AR21" s="182"/>
      <c r="AS21" s="182"/>
      <c r="AT21" s="182"/>
      <c r="AU21" s="182"/>
      <c r="AV21" s="182"/>
      <c r="AW21" s="182"/>
      <c r="AX21" s="182"/>
      <c r="AY21" s="182"/>
      <c r="AZ21" s="182"/>
    </row>
    <row r="22" spans="1:52" ht="105" customHeight="1">
      <c r="A22" s="81" t="s">
        <v>325</v>
      </c>
      <c r="B22" s="81"/>
      <c r="C22" s="1023" t="str">
        <f>Basic!B1</f>
        <v>Package - I: Replacement/Upgradation of existing SCADA/EMS at ERLDC and SLDCs in Eastern Region under ‘Implementation of Unified Load Despatch and Communication (ULDC) Phase-III (SCADA/EMS upgradation project)-Eastern Region</v>
      </c>
      <c r="D22" s="1023"/>
      <c r="E22" s="1023"/>
      <c r="F22" s="1023"/>
      <c r="G22" s="35"/>
      <c r="H22" s="35"/>
      <c r="AB22" s="275"/>
      <c r="AC22" s="276"/>
      <c r="AE22" s="272">
        <v>15</v>
      </c>
      <c r="AF22" s="247" t="s">
        <v>318</v>
      </c>
      <c r="AG22" s="273">
        <v>15</v>
      </c>
      <c r="AH22" s="273" t="s">
        <v>288</v>
      </c>
      <c r="AI22" s="274"/>
      <c r="AJ22" s="274"/>
      <c r="AK22" s="274"/>
      <c r="AL22" s="274"/>
      <c r="AQ22" s="182"/>
      <c r="AR22" s="182"/>
      <c r="AS22" s="182"/>
      <c r="AT22" s="182"/>
      <c r="AU22" s="182"/>
      <c r="AV22" s="182"/>
      <c r="AW22" s="182"/>
      <c r="AX22" s="182"/>
      <c r="AY22" s="182"/>
      <c r="AZ22" s="182"/>
    </row>
    <row r="23" spans="1:52" ht="21" customHeight="1">
      <c r="A23" s="32" t="s">
        <v>67</v>
      </c>
      <c r="C23" s="35"/>
      <c r="D23" s="35"/>
      <c r="E23" s="35"/>
      <c r="F23" s="35"/>
      <c r="G23" s="1189" t="s">
        <v>168</v>
      </c>
      <c r="H23" s="1189"/>
      <c r="AB23" s="275"/>
      <c r="AC23" s="276"/>
      <c r="AE23" s="272">
        <v>16</v>
      </c>
      <c r="AF23" s="247" t="s">
        <v>319</v>
      </c>
      <c r="AG23" s="273">
        <v>16</v>
      </c>
      <c r="AH23" s="273" t="s">
        <v>288</v>
      </c>
      <c r="AI23" s="274"/>
      <c r="AJ23" s="274"/>
      <c r="AK23" s="274"/>
      <c r="AL23" s="274"/>
      <c r="AQ23" s="182"/>
      <c r="AR23" s="182"/>
      <c r="AS23" s="182"/>
      <c r="AT23" s="182"/>
      <c r="AU23" s="182"/>
      <c r="AV23" s="182"/>
      <c r="AW23" s="182"/>
      <c r="AX23" s="182"/>
      <c r="AY23" s="182"/>
      <c r="AZ23" s="182"/>
    </row>
    <row r="24" spans="1:52" s="27" customFormat="1" ht="146.25" customHeight="1">
      <c r="A24" s="91">
        <v>1</v>
      </c>
      <c r="B24" s="1179" t="str">
        <f>"Having examined the Bidding Documents, including Amendment Nos. " &amp; G24 &amp; " dated "&amp; TEXT(H24, "dd/mm/yyyy") &amp; AB24</f>
        <v>Having examined the Bidding Documents, including Amendment Nos. ...[Enter the Amendment]… dated …[Enter the Date in dd-mm-yyyy]…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v>
      </c>
      <c r="C24" s="1179"/>
      <c r="D24" s="1179"/>
      <c r="E24" s="1179"/>
      <c r="F24" s="1179"/>
      <c r="G24" s="577" t="s">
        <v>643</v>
      </c>
      <c r="H24" s="578" t="s">
        <v>644</v>
      </c>
      <c r="I24" s="245"/>
      <c r="J24" s="75"/>
      <c r="K24" s="75"/>
      <c r="L24" s="75"/>
      <c r="M24" s="75"/>
      <c r="N24" s="75"/>
      <c r="O24" s="75"/>
      <c r="P24" s="75"/>
      <c r="Q24" s="75"/>
      <c r="R24" s="75"/>
      <c r="S24" s="75"/>
      <c r="T24" s="75"/>
      <c r="U24" s="75"/>
      <c r="V24" s="75"/>
      <c r="W24" s="75"/>
      <c r="X24" s="75"/>
      <c r="Y24" s="75"/>
      <c r="Z24" s="80"/>
      <c r="AA24" s="80"/>
      <c r="AB24" s="278" t="s">
        <v>873</v>
      </c>
      <c r="AC24" s="78"/>
      <c r="AD24" s="279"/>
      <c r="AE24" s="272">
        <v>17</v>
      </c>
      <c r="AF24" s="75" t="s">
        <v>320</v>
      </c>
      <c r="AG24" s="273">
        <v>17</v>
      </c>
      <c r="AH24" s="273" t="s">
        <v>288</v>
      </c>
      <c r="AI24" s="274"/>
      <c r="AJ24" s="274"/>
      <c r="AK24" s="274"/>
      <c r="AL24" s="274"/>
      <c r="AM24" s="75"/>
      <c r="AN24" s="75"/>
      <c r="AO24" s="75"/>
      <c r="AP24" s="75"/>
      <c r="AQ24" s="179"/>
      <c r="AR24" s="179"/>
      <c r="AS24" s="179"/>
      <c r="AT24" s="179"/>
      <c r="AU24" s="179"/>
      <c r="AV24" s="179"/>
      <c r="AW24" s="179"/>
      <c r="AX24" s="179"/>
      <c r="AY24" s="179"/>
      <c r="AZ24" s="179"/>
    </row>
    <row r="25" spans="1:52" ht="21" customHeight="1">
      <c r="A25" s="91">
        <v>2</v>
      </c>
      <c r="B25" s="92" t="s">
        <v>874</v>
      </c>
      <c r="C25" s="35"/>
      <c r="D25" s="35"/>
      <c r="E25" s="35"/>
      <c r="F25" s="35"/>
      <c r="G25" s="35"/>
      <c r="H25" s="35"/>
      <c r="AB25" s="275"/>
      <c r="AC25" s="276" t="s">
        <v>326</v>
      </c>
      <c r="AE25" s="272">
        <v>18</v>
      </c>
      <c r="AF25" s="247" t="s">
        <v>321</v>
      </c>
      <c r="AG25" s="273">
        <v>18</v>
      </c>
      <c r="AH25" s="273" t="s">
        <v>288</v>
      </c>
      <c r="AI25" s="274"/>
      <c r="AJ25" s="274"/>
      <c r="AK25" s="274"/>
      <c r="AL25" s="274"/>
      <c r="AQ25" s="182"/>
      <c r="AR25" s="182"/>
      <c r="AS25" s="182"/>
      <c r="AT25" s="182"/>
      <c r="AU25" s="182"/>
      <c r="AV25" s="182"/>
      <c r="AW25" s="182"/>
      <c r="AX25" s="182"/>
      <c r="AY25" s="182"/>
      <c r="AZ25" s="182"/>
    </row>
    <row r="26" spans="1:52" s="27" customFormat="1" ht="37.5" customHeight="1">
      <c r="A26" s="32"/>
      <c r="B26" s="696" t="s">
        <v>69</v>
      </c>
      <c r="C26" s="696"/>
      <c r="D26" s="696"/>
      <c r="E26" s="696"/>
      <c r="F26" s="696"/>
      <c r="G26" s="1176"/>
      <c r="H26" s="1176"/>
      <c r="I26" s="1176"/>
      <c r="J26" s="1176"/>
      <c r="K26" s="75"/>
      <c r="L26" s="75"/>
      <c r="M26" s="75"/>
      <c r="N26" s="75"/>
      <c r="O26" s="75"/>
      <c r="P26" s="75"/>
      <c r="Q26" s="75"/>
      <c r="R26" s="75"/>
      <c r="S26" s="75"/>
      <c r="T26" s="75"/>
      <c r="U26" s="75"/>
      <c r="V26" s="75"/>
      <c r="W26" s="75"/>
      <c r="X26" s="75"/>
      <c r="Y26" s="75"/>
      <c r="Z26" s="75"/>
      <c r="AA26" s="75"/>
      <c r="AB26" s="275"/>
      <c r="AC26" s="276" t="s">
        <v>327</v>
      </c>
      <c r="AD26" s="272"/>
      <c r="AE26" s="272">
        <v>19</v>
      </c>
      <c r="AF26" s="75" t="s">
        <v>322</v>
      </c>
      <c r="AG26" s="273">
        <v>19</v>
      </c>
      <c r="AH26" s="273" t="s">
        <v>288</v>
      </c>
      <c r="AI26" s="280"/>
      <c r="AJ26" s="280"/>
      <c r="AK26" s="280"/>
      <c r="AL26" s="280"/>
      <c r="AM26" s="75"/>
      <c r="AN26" s="75"/>
      <c r="AO26" s="75"/>
      <c r="AP26" s="75"/>
      <c r="AQ26" s="179"/>
      <c r="AR26" s="179"/>
      <c r="AS26" s="179"/>
      <c r="AT26" s="179"/>
      <c r="AU26" s="179"/>
      <c r="AV26" s="179"/>
      <c r="AW26" s="179"/>
      <c r="AX26" s="179"/>
      <c r="AY26" s="179"/>
      <c r="AZ26" s="179"/>
    </row>
    <row r="27" spans="1:52" s="27" customFormat="1" ht="78.75" customHeight="1">
      <c r="A27" s="32"/>
      <c r="B27" s="81" t="str">
        <f>"(a) Attachment 1(" &amp; Basic!$B$2 &amp; ") :"</f>
        <v>(a) Attachment 1() :</v>
      </c>
      <c r="C27" s="35"/>
      <c r="D27" s="1185" t="s">
        <v>875</v>
      </c>
      <c r="E27" s="1185"/>
      <c r="F27" s="1185"/>
      <c r="G27" s="653"/>
      <c r="H27" s="654"/>
      <c r="I27" s="654"/>
      <c r="J27" s="654"/>
      <c r="K27" s="272"/>
      <c r="L27" s="272"/>
      <c r="M27" s="356"/>
      <c r="N27" s="272"/>
      <c r="O27" s="272"/>
      <c r="P27" s="272"/>
      <c r="Q27" s="272"/>
      <c r="R27" s="272"/>
      <c r="S27" s="272"/>
      <c r="T27" s="272"/>
      <c r="U27" s="272"/>
      <c r="V27" s="272"/>
      <c r="W27" s="272"/>
      <c r="X27" s="272"/>
      <c r="Y27" s="272"/>
      <c r="Z27" s="75"/>
      <c r="AA27" s="75"/>
      <c r="AB27" s="275"/>
      <c r="AC27" s="276" t="s">
        <v>328</v>
      </c>
      <c r="AD27" s="272" t="str">
        <f>IF(ISERROR(LOOKUP(J27,AE8:AE27,AF8:AF27)), "Zero", LOOKUP(J27,AE8:AE27,AF8:AF27))</f>
        <v>Zero</v>
      </c>
      <c r="AE27" s="272">
        <v>20</v>
      </c>
      <c r="AF27" s="75" t="s">
        <v>323</v>
      </c>
      <c r="AG27" s="273">
        <v>20</v>
      </c>
      <c r="AH27" s="273" t="s">
        <v>288</v>
      </c>
      <c r="AI27" s="274"/>
      <c r="AJ27" s="274"/>
      <c r="AK27" s="274"/>
      <c r="AL27" s="274"/>
      <c r="AM27" s="75"/>
      <c r="AN27" s="75"/>
      <c r="AO27" s="75"/>
      <c r="AP27" s="75"/>
      <c r="AQ27" s="179"/>
      <c r="AR27" s="179"/>
      <c r="AS27" s="179"/>
      <c r="AT27" s="179"/>
      <c r="AU27" s="179"/>
      <c r="AV27" s="179"/>
      <c r="AW27" s="179"/>
      <c r="AX27" s="179"/>
      <c r="AY27" s="179"/>
      <c r="AZ27" s="179"/>
    </row>
    <row r="28" spans="1:52" s="27" customFormat="1" ht="103.5" customHeight="1">
      <c r="A28" s="32"/>
      <c r="B28" s="81" t="str">
        <f>"(b) Attachment 2(" &amp; Basic!$B$2 &amp; ") :"</f>
        <v>(b) Attachment 2() :</v>
      </c>
      <c r="C28" s="35"/>
      <c r="D28" s="1009" t="s">
        <v>950</v>
      </c>
      <c r="E28" s="699"/>
      <c r="F28" s="699"/>
      <c r="G28" s="1186"/>
      <c r="H28" s="1186"/>
      <c r="I28" s="1186"/>
      <c r="J28" s="1186"/>
      <c r="K28" s="75"/>
      <c r="L28" s="75"/>
      <c r="M28" s="75"/>
      <c r="N28" s="75"/>
      <c r="O28" s="75"/>
      <c r="P28" s="75"/>
      <c r="Q28" s="75"/>
      <c r="R28" s="75"/>
      <c r="S28" s="75"/>
      <c r="T28" s="75"/>
      <c r="U28" s="75"/>
      <c r="V28" s="75"/>
      <c r="W28" s="75"/>
      <c r="X28" s="75"/>
      <c r="Y28" s="75"/>
      <c r="Z28" s="75"/>
      <c r="AA28" s="75"/>
      <c r="AB28" s="275"/>
      <c r="AC28" s="276" t="s">
        <v>329</v>
      </c>
      <c r="AD28" s="272" t="str">
        <f>IF(J27 &gt; 9, "("&amp;J27&amp;")", "(0"&amp;J27&amp;")")</f>
        <v>(0)</v>
      </c>
      <c r="AE28" s="272"/>
      <c r="AF28" s="75"/>
      <c r="AG28" s="273">
        <v>21</v>
      </c>
      <c r="AH28" s="273" t="s">
        <v>111</v>
      </c>
      <c r="AI28" s="274"/>
      <c r="AJ28" s="274"/>
      <c r="AK28" s="274"/>
      <c r="AL28" s="274"/>
      <c r="AM28" s="75"/>
      <c r="AN28" s="75"/>
      <c r="AO28" s="75"/>
      <c r="AP28" s="75"/>
      <c r="AQ28" s="179"/>
      <c r="AR28" s="179"/>
      <c r="AS28" s="179"/>
      <c r="AT28" s="179"/>
      <c r="AU28" s="179"/>
      <c r="AV28" s="179"/>
      <c r="AW28" s="179"/>
      <c r="AX28" s="179"/>
      <c r="AY28" s="179"/>
      <c r="AZ28" s="179"/>
    </row>
    <row r="29" spans="1:52" s="27" customFormat="1" ht="120" customHeight="1">
      <c r="A29" s="32"/>
      <c r="B29" s="81" t="str">
        <f>"(c) Attachment 3(" &amp; Basic!$B$2 &amp; ") :"</f>
        <v>(c) Attachment 3() :</v>
      </c>
      <c r="C29" s="35"/>
      <c r="D29" s="699" t="s">
        <v>876</v>
      </c>
      <c r="E29" s="699"/>
      <c r="F29" s="699"/>
      <c r="G29" s="93"/>
      <c r="H29" s="93"/>
      <c r="I29" s="75"/>
      <c r="J29" s="75"/>
      <c r="K29" s="75"/>
      <c r="L29" s="75"/>
      <c r="M29" s="75"/>
      <c r="N29" s="75"/>
      <c r="O29" s="75"/>
      <c r="P29" s="75"/>
      <c r="Q29" s="75"/>
      <c r="R29" s="75"/>
      <c r="S29" s="75"/>
      <c r="T29" s="75"/>
      <c r="U29" s="75"/>
      <c r="V29" s="75"/>
      <c r="W29" s="75"/>
      <c r="X29" s="75"/>
      <c r="Y29" s="75"/>
      <c r="Z29" s="75"/>
      <c r="AA29" s="37"/>
      <c r="AB29" s="275"/>
      <c r="AC29" s="276"/>
      <c r="AD29" s="272"/>
      <c r="AE29" s="272"/>
      <c r="AF29" s="75"/>
      <c r="AG29" s="273">
        <v>22</v>
      </c>
      <c r="AH29" s="273" t="s">
        <v>288</v>
      </c>
      <c r="AI29" s="274"/>
      <c r="AJ29" s="274"/>
      <c r="AK29" s="274"/>
      <c r="AL29" s="274"/>
      <c r="AM29" s="75"/>
      <c r="AN29" s="75"/>
      <c r="AO29" s="75"/>
      <c r="AP29" s="75"/>
      <c r="AQ29" s="179"/>
      <c r="AR29" s="179"/>
      <c r="AS29" s="179"/>
      <c r="AT29" s="179"/>
      <c r="AU29" s="179"/>
      <c r="AV29" s="179"/>
      <c r="AW29" s="179"/>
      <c r="AX29" s="179"/>
      <c r="AY29" s="179"/>
      <c r="AZ29" s="179"/>
    </row>
    <row r="30" spans="1:52" ht="156.75" customHeight="1">
      <c r="B30" s="81" t="str">
        <f>"(d) Attachment 4(" &amp; Basic!$B$2 &amp; ") :"</f>
        <v>(d) Attachment 4() :</v>
      </c>
      <c r="C30" s="82"/>
      <c r="D30" s="1009" t="s">
        <v>951</v>
      </c>
      <c r="E30" s="699"/>
      <c r="F30" s="699"/>
      <c r="G30" s="210"/>
      <c r="H30" s="93"/>
      <c r="AB30" s="275"/>
      <c r="AC30" s="276"/>
      <c r="AG30" s="273">
        <v>25</v>
      </c>
      <c r="AH30" s="273" t="s">
        <v>288</v>
      </c>
      <c r="AI30" s="274"/>
      <c r="AJ30" s="274"/>
      <c r="AK30" s="274"/>
      <c r="AL30" s="274"/>
      <c r="AQ30" s="182"/>
      <c r="AR30" s="182"/>
      <c r="AS30" s="182"/>
      <c r="AT30" s="182"/>
      <c r="AU30" s="182"/>
      <c r="AV30" s="182"/>
      <c r="AW30" s="182"/>
      <c r="AX30" s="182"/>
      <c r="AY30" s="182"/>
      <c r="AZ30" s="182"/>
    </row>
    <row r="31" spans="1:52" ht="90.75" customHeight="1">
      <c r="B31" s="81" t="str">
        <f>"(e) Attachment 5(" &amp; Basic!$B$2 &amp; ") :"</f>
        <v>(e) Attachment 5() :</v>
      </c>
      <c r="C31" s="82"/>
      <c r="D31" s="699" t="s">
        <v>877</v>
      </c>
      <c r="E31" s="699"/>
      <c r="F31" s="699"/>
      <c r="G31" s="93"/>
      <c r="H31" s="93"/>
      <c r="AB31" s="275"/>
      <c r="AC31" s="276"/>
      <c r="AG31" s="273">
        <v>26</v>
      </c>
      <c r="AH31" s="273" t="s">
        <v>288</v>
      </c>
      <c r="AI31" s="274"/>
      <c r="AJ31" s="274"/>
      <c r="AK31" s="274"/>
      <c r="AL31" s="274"/>
      <c r="AQ31" s="182"/>
      <c r="AR31" s="182"/>
      <c r="AS31" s="182"/>
      <c r="AT31" s="182"/>
      <c r="AU31" s="182"/>
      <c r="AV31" s="182"/>
      <c r="AW31" s="182"/>
      <c r="AX31" s="182"/>
      <c r="AY31" s="182"/>
      <c r="AZ31" s="182"/>
    </row>
    <row r="32" spans="1:52" s="27" customFormat="1" ht="74.25" customHeight="1">
      <c r="A32" s="32"/>
      <c r="B32" s="81" t="str">
        <f>"(f) Attachment 6(" &amp; Basic!$B$2 &amp; ") :"</f>
        <v>(f) Attachment 6() :</v>
      </c>
      <c r="C32" s="82"/>
      <c r="D32" s="699" t="s">
        <v>878</v>
      </c>
      <c r="E32" s="699"/>
      <c r="F32" s="699"/>
      <c r="G32" s="93"/>
      <c r="H32" s="93"/>
      <c r="I32" s="75"/>
      <c r="J32" s="75"/>
      <c r="K32" s="75"/>
      <c r="L32" s="75"/>
      <c r="M32" s="75"/>
      <c r="N32" s="75"/>
      <c r="O32" s="75"/>
      <c r="P32" s="75"/>
      <c r="Q32" s="75"/>
      <c r="R32" s="75"/>
      <c r="S32" s="75"/>
      <c r="T32" s="75"/>
      <c r="U32" s="75"/>
      <c r="V32" s="75"/>
      <c r="W32" s="75"/>
      <c r="X32" s="75"/>
      <c r="Y32" s="75"/>
      <c r="Z32" s="75"/>
      <c r="AA32" s="75"/>
      <c r="AB32" s="275"/>
      <c r="AC32" s="276"/>
      <c r="AD32" s="272"/>
      <c r="AE32" s="272"/>
      <c r="AF32" s="75"/>
      <c r="AG32" s="273">
        <v>27</v>
      </c>
      <c r="AH32" s="273" t="s">
        <v>288</v>
      </c>
      <c r="AI32" s="274"/>
      <c r="AJ32" s="274"/>
      <c r="AK32" s="274"/>
      <c r="AL32" s="274"/>
      <c r="AM32" s="75"/>
      <c r="AN32" s="75"/>
      <c r="AO32" s="75"/>
      <c r="AP32" s="75"/>
      <c r="AQ32" s="179"/>
      <c r="AR32" s="179"/>
      <c r="AS32" s="179"/>
      <c r="AT32" s="179"/>
      <c r="AU32" s="179"/>
      <c r="AV32" s="179"/>
      <c r="AW32" s="179"/>
      <c r="AX32" s="179"/>
      <c r="AY32" s="179"/>
      <c r="AZ32" s="179"/>
    </row>
    <row r="33" spans="1:52" s="27" customFormat="1" ht="31.5" customHeight="1">
      <c r="A33" s="32"/>
      <c r="B33" s="81" t="str">
        <f>"(g) Attachment 7(" &amp; Basic!$B$2 &amp; ") :"</f>
        <v>(g) Attachment 7() :</v>
      </c>
      <c r="C33" s="82"/>
      <c r="D33" s="699" t="s">
        <v>879</v>
      </c>
      <c r="E33" s="699"/>
      <c r="F33" s="699"/>
      <c r="G33" s="94"/>
      <c r="H33" s="94"/>
      <c r="I33" s="75"/>
      <c r="J33" s="75"/>
      <c r="K33" s="75"/>
      <c r="L33" s="75"/>
      <c r="M33" s="75"/>
      <c r="N33" s="75"/>
      <c r="O33" s="75"/>
      <c r="P33" s="75"/>
      <c r="Q33" s="75"/>
      <c r="R33" s="75"/>
      <c r="S33" s="75"/>
      <c r="T33" s="75"/>
      <c r="U33" s="75"/>
      <c r="V33" s="75"/>
      <c r="W33" s="75"/>
      <c r="X33" s="75"/>
      <c r="Y33" s="75"/>
      <c r="Z33" s="75"/>
      <c r="AA33" s="75"/>
      <c r="AB33" s="275"/>
      <c r="AC33" s="276"/>
      <c r="AD33" s="272"/>
      <c r="AE33" s="272"/>
      <c r="AF33" s="75"/>
      <c r="AG33" s="273">
        <v>28</v>
      </c>
      <c r="AH33" s="273" t="s">
        <v>288</v>
      </c>
      <c r="AI33" s="274"/>
      <c r="AJ33" s="274"/>
      <c r="AK33" s="274"/>
      <c r="AL33" s="274"/>
      <c r="AM33" s="75"/>
      <c r="AN33" s="75"/>
      <c r="AO33" s="75"/>
      <c r="AP33" s="75"/>
      <c r="AQ33" s="179"/>
      <c r="AR33" s="179"/>
      <c r="AS33" s="179"/>
      <c r="AT33" s="179"/>
      <c r="AU33" s="179"/>
      <c r="AV33" s="179"/>
      <c r="AW33" s="179"/>
      <c r="AX33" s="179"/>
      <c r="AY33" s="179"/>
      <c r="AZ33" s="179"/>
    </row>
    <row r="34" spans="1:52" s="27" customFormat="1" ht="33" customHeight="1">
      <c r="A34" s="32"/>
      <c r="B34" s="81" t="str">
        <f>"(h) Attachment 8(" &amp; Basic!$B$2 &amp; ") :"</f>
        <v>(h) Attachment 8() :</v>
      </c>
      <c r="C34" s="82"/>
      <c r="D34" s="699" t="s">
        <v>70</v>
      </c>
      <c r="E34" s="699"/>
      <c r="F34" s="699"/>
      <c r="G34" s="93"/>
      <c r="H34" s="93"/>
      <c r="I34" s="75"/>
      <c r="J34" s="75"/>
      <c r="K34" s="75"/>
      <c r="L34" s="75"/>
      <c r="M34" s="75"/>
      <c r="N34" s="75"/>
      <c r="O34" s="75"/>
      <c r="P34" s="75"/>
      <c r="Q34" s="75"/>
      <c r="R34" s="75"/>
      <c r="S34" s="75"/>
      <c r="T34" s="75"/>
      <c r="U34" s="75"/>
      <c r="V34" s="75"/>
      <c r="W34" s="75"/>
      <c r="X34" s="75"/>
      <c r="Y34" s="75"/>
      <c r="Z34" s="75"/>
      <c r="AA34" s="75"/>
      <c r="AB34" s="275"/>
      <c r="AC34" s="276"/>
      <c r="AD34" s="272"/>
      <c r="AE34" s="272"/>
      <c r="AF34" s="75"/>
      <c r="AG34" s="273">
        <v>29</v>
      </c>
      <c r="AH34" s="273" t="s">
        <v>288</v>
      </c>
      <c r="AI34" s="274"/>
      <c r="AJ34" s="274"/>
      <c r="AK34" s="274"/>
      <c r="AL34" s="274"/>
      <c r="AM34" s="75"/>
      <c r="AN34" s="75"/>
      <c r="AO34" s="75"/>
      <c r="AP34" s="75"/>
      <c r="AQ34" s="179"/>
      <c r="AR34" s="179"/>
      <c r="AS34" s="179"/>
      <c r="AT34" s="179"/>
      <c r="AU34" s="179"/>
      <c r="AV34" s="179"/>
      <c r="AW34" s="179"/>
      <c r="AX34" s="179"/>
      <c r="AY34" s="179"/>
      <c r="AZ34" s="179"/>
    </row>
    <row r="35" spans="1:52" s="27" customFormat="1" ht="33" customHeight="1">
      <c r="A35" s="32"/>
      <c r="B35" s="81" t="str">
        <f>"(i) Attachment 9(" &amp; Basic!$B$2 &amp; ") :"</f>
        <v>(i) Attachment 9() :</v>
      </c>
      <c r="C35" s="82"/>
      <c r="D35" s="699" t="s">
        <v>71</v>
      </c>
      <c r="E35" s="699"/>
      <c r="F35" s="699"/>
      <c r="G35" s="93"/>
      <c r="H35" s="93"/>
      <c r="I35" s="75"/>
      <c r="J35" s="75"/>
      <c r="K35" s="75"/>
      <c r="L35" s="75"/>
      <c r="M35" s="75"/>
      <c r="N35" s="75"/>
      <c r="O35" s="75"/>
      <c r="P35" s="75"/>
      <c r="Q35" s="75"/>
      <c r="R35" s="75"/>
      <c r="S35" s="75"/>
      <c r="T35" s="75"/>
      <c r="U35" s="75"/>
      <c r="V35" s="75"/>
      <c r="W35" s="75"/>
      <c r="X35" s="75"/>
      <c r="Y35" s="75"/>
      <c r="Z35" s="75"/>
      <c r="AA35" s="75"/>
      <c r="AB35" s="275"/>
      <c r="AC35" s="276"/>
      <c r="AD35" s="272"/>
      <c r="AE35" s="272"/>
      <c r="AF35" s="75"/>
      <c r="AG35" s="273">
        <v>30</v>
      </c>
      <c r="AH35" s="273" t="s">
        <v>288</v>
      </c>
      <c r="AI35" s="274"/>
      <c r="AJ35" s="274"/>
      <c r="AK35" s="274"/>
      <c r="AL35" s="274"/>
      <c r="AM35" s="75"/>
      <c r="AN35" s="75"/>
      <c r="AO35" s="75"/>
      <c r="AP35" s="75"/>
      <c r="AQ35" s="179"/>
      <c r="AR35" s="179"/>
      <c r="AS35" s="179"/>
      <c r="AT35" s="179"/>
      <c r="AU35" s="179"/>
      <c r="AV35" s="179"/>
      <c r="AW35" s="179"/>
      <c r="AX35" s="179"/>
      <c r="AY35" s="179"/>
      <c r="AZ35" s="179"/>
    </row>
    <row r="36" spans="1:52" s="27" customFormat="1" ht="42.75" customHeight="1">
      <c r="A36" s="32"/>
      <c r="B36" s="81" t="str">
        <f>"(j) Attachment 10(" &amp; Basic!$B$2 &amp; ") :"</f>
        <v>(j) Attachment 10() :</v>
      </c>
      <c r="C36" s="82"/>
      <c r="D36" s="699" t="s">
        <v>880</v>
      </c>
      <c r="E36" s="699"/>
      <c r="F36" s="699"/>
      <c r="G36" s="93"/>
      <c r="H36" s="93"/>
      <c r="I36" s="75"/>
      <c r="J36" s="75"/>
      <c r="K36" s="75"/>
      <c r="L36" s="75"/>
      <c r="M36" s="75"/>
      <c r="N36" s="75"/>
      <c r="O36" s="75"/>
      <c r="P36" s="75"/>
      <c r="Q36" s="75"/>
      <c r="R36" s="75"/>
      <c r="S36" s="75"/>
      <c r="T36" s="75"/>
      <c r="U36" s="75"/>
      <c r="V36" s="75"/>
      <c r="W36" s="75"/>
      <c r="X36" s="75"/>
      <c r="Y36" s="75"/>
      <c r="Z36" s="75"/>
      <c r="AA36" s="75"/>
      <c r="AB36" s="275"/>
      <c r="AC36" s="276"/>
      <c r="AD36" s="272"/>
      <c r="AE36" s="272"/>
      <c r="AF36" s="75"/>
      <c r="AG36" s="273">
        <v>31</v>
      </c>
      <c r="AH36" s="273" t="s">
        <v>111</v>
      </c>
      <c r="AI36" s="274"/>
      <c r="AJ36" s="274"/>
      <c r="AK36" s="274"/>
      <c r="AL36" s="274"/>
      <c r="AM36" s="75"/>
      <c r="AN36" s="75"/>
      <c r="AO36" s="75"/>
      <c r="AP36" s="75"/>
      <c r="AQ36" s="179"/>
      <c r="AR36" s="179"/>
      <c r="AS36" s="179"/>
      <c r="AT36" s="179"/>
      <c r="AU36" s="179"/>
      <c r="AV36" s="179"/>
      <c r="AW36" s="179"/>
      <c r="AX36" s="179"/>
      <c r="AY36" s="179"/>
      <c r="AZ36" s="179"/>
    </row>
    <row r="37" spans="1:52" s="27" customFormat="1" ht="33" customHeight="1">
      <c r="A37" s="32"/>
      <c r="B37" s="81" t="str">
        <f>"(k) Attachment 11(" &amp; Basic!$B$2 &amp; ") :"</f>
        <v>(k) Attachment 11() :</v>
      </c>
      <c r="C37" s="82"/>
      <c r="D37" s="699" t="s">
        <v>881</v>
      </c>
      <c r="E37" s="699"/>
      <c r="F37" s="699"/>
      <c r="G37" s="93"/>
      <c r="H37" s="93"/>
      <c r="I37" s="75"/>
      <c r="J37" s="75"/>
      <c r="K37" s="75"/>
      <c r="L37" s="75"/>
      <c r="M37" s="75"/>
      <c r="N37" s="75"/>
      <c r="O37" s="75"/>
      <c r="P37" s="75"/>
      <c r="Q37" s="75"/>
      <c r="R37" s="75"/>
      <c r="S37" s="75"/>
      <c r="T37" s="75"/>
      <c r="U37" s="75"/>
      <c r="V37" s="75"/>
      <c r="W37" s="75"/>
      <c r="X37" s="75"/>
      <c r="Y37" s="75"/>
      <c r="Z37" s="75"/>
      <c r="AA37" s="75"/>
      <c r="AB37" s="275"/>
      <c r="AC37" s="276"/>
      <c r="AD37" s="272"/>
      <c r="AE37" s="272"/>
      <c r="AF37" s="75"/>
      <c r="AG37" s="75"/>
      <c r="AH37" s="75"/>
      <c r="AI37" s="75"/>
      <c r="AJ37" s="75"/>
      <c r="AK37" s="75"/>
      <c r="AL37" s="75"/>
      <c r="AM37" s="75"/>
      <c r="AN37" s="75"/>
      <c r="AO37" s="75"/>
      <c r="AP37" s="75"/>
      <c r="AQ37" s="179"/>
      <c r="AR37" s="179"/>
      <c r="AS37" s="179"/>
      <c r="AT37" s="179"/>
      <c r="AU37" s="179"/>
      <c r="AV37" s="179"/>
      <c r="AW37" s="179"/>
      <c r="AX37" s="179"/>
      <c r="AY37" s="179"/>
      <c r="AZ37" s="179"/>
    </row>
    <row r="38" spans="1:52" s="27" customFormat="1" ht="36" customHeight="1">
      <c r="A38" s="32"/>
      <c r="B38" s="81" t="str">
        <f>"(l) Attachment 12(" &amp; Basic!$B$2 &amp; ") :"</f>
        <v>(l) Attachment 12() :</v>
      </c>
      <c r="C38" s="82"/>
      <c r="D38" s="699" t="s">
        <v>72</v>
      </c>
      <c r="E38" s="699"/>
      <c r="F38" s="699"/>
      <c r="G38" s="93"/>
      <c r="H38" s="93"/>
      <c r="I38" s="75"/>
      <c r="J38" s="75"/>
      <c r="K38" s="75"/>
      <c r="L38" s="75"/>
      <c r="M38" s="75"/>
      <c r="N38" s="75"/>
      <c r="O38" s="75"/>
      <c r="P38" s="75"/>
      <c r="Q38" s="75"/>
      <c r="R38" s="75"/>
      <c r="S38" s="75"/>
      <c r="T38" s="75"/>
      <c r="U38" s="75"/>
      <c r="V38" s="75"/>
      <c r="W38" s="75"/>
      <c r="X38" s="75"/>
      <c r="Y38" s="75"/>
      <c r="Z38" s="75"/>
      <c r="AA38" s="75"/>
      <c r="AB38" s="275"/>
      <c r="AC38" s="276"/>
      <c r="AD38" s="272"/>
      <c r="AE38" s="272"/>
      <c r="AF38" s="75"/>
      <c r="AG38" s="75"/>
      <c r="AH38" s="75"/>
      <c r="AI38" s="75"/>
      <c r="AJ38" s="75"/>
      <c r="AK38" s="75"/>
      <c r="AL38" s="75"/>
      <c r="AM38" s="75"/>
      <c r="AN38" s="75"/>
      <c r="AO38" s="75"/>
      <c r="AP38" s="75"/>
      <c r="AQ38" s="179"/>
      <c r="AR38" s="179"/>
      <c r="AS38" s="179"/>
      <c r="AT38" s="179"/>
      <c r="AU38" s="179"/>
      <c r="AV38" s="179"/>
      <c r="AW38" s="179"/>
      <c r="AX38" s="179"/>
      <c r="AY38" s="179"/>
      <c r="AZ38" s="179"/>
    </row>
    <row r="39" spans="1:52" s="27" customFormat="1" ht="33" customHeight="1">
      <c r="A39" s="32"/>
      <c r="B39" s="81" t="str">
        <f>"(m) Attachment 13(" &amp; Basic!$B$2 &amp; ") :"</f>
        <v>(m) Attachment 13() :</v>
      </c>
      <c r="C39" s="82"/>
      <c r="D39" s="699" t="s">
        <v>882</v>
      </c>
      <c r="E39" s="699"/>
      <c r="F39" s="699"/>
      <c r="G39" s="93"/>
      <c r="H39" s="93"/>
      <c r="I39" s="75"/>
      <c r="J39" s="75"/>
      <c r="K39" s="75"/>
      <c r="L39" s="75"/>
      <c r="M39" s="75"/>
      <c r="N39" s="75"/>
      <c r="O39" s="75"/>
      <c r="P39" s="75"/>
      <c r="Q39" s="75"/>
      <c r="R39" s="75"/>
      <c r="S39" s="75"/>
      <c r="T39" s="75"/>
      <c r="U39" s="75"/>
      <c r="V39" s="75"/>
      <c r="W39" s="75"/>
      <c r="X39" s="75"/>
      <c r="Y39" s="75"/>
      <c r="Z39" s="75"/>
      <c r="AA39" s="75"/>
      <c r="AB39" s="275"/>
      <c r="AC39" s="276"/>
      <c r="AD39" s="272"/>
      <c r="AE39" s="272"/>
      <c r="AF39" s="75"/>
      <c r="AG39" s="75"/>
      <c r="AH39" s="75"/>
      <c r="AI39" s="75"/>
      <c r="AJ39" s="75"/>
      <c r="AK39" s="75"/>
      <c r="AL39" s="75"/>
      <c r="AM39" s="75"/>
      <c r="AN39" s="75"/>
      <c r="AO39" s="75"/>
      <c r="AP39" s="75"/>
      <c r="AQ39" s="179"/>
      <c r="AR39" s="179"/>
      <c r="AS39" s="179"/>
      <c r="AT39" s="179"/>
      <c r="AU39" s="179"/>
      <c r="AV39" s="179"/>
      <c r="AW39" s="179"/>
      <c r="AX39" s="179"/>
      <c r="AY39" s="179"/>
      <c r="AZ39" s="179"/>
    </row>
    <row r="40" spans="1:52" s="27" customFormat="1" ht="55.15" customHeight="1">
      <c r="A40" s="32"/>
      <c r="B40" s="81" t="str">
        <f>"(n) Attachment 14(" &amp; Basic!$B$2 &amp; ") :"</f>
        <v>(n) Attachment 14() :</v>
      </c>
      <c r="C40" s="82"/>
      <c r="D40" s="699" t="s">
        <v>959</v>
      </c>
      <c r="E40" s="699"/>
      <c r="F40" s="699"/>
      <c r="G40" s="93"/>
      <c r="H40" s="93"/>
      <c r="I40" s="75"/>
      <c r="J40" s="75"/>
      <c r="K40" s="75"/>
      <c r="L40" s="75"/>
      <c r="M40" s="75"/>
      <c r="N40" s="75"/>
      <c r="O40" s="75"/>
      <c r="P40" s="75"/>
      <c r="Q40" s="75"/>
      <c r="R40" s="75"/>
      <c r="S40" s="75"/>
      <c r="T40" s="75"/>
      <c r="U40" s="75"/>
      <c r="V40" s="75"/>
      <c r="W40" s="75"/>
      <c r="X40" s="75"/>
      <c r="Y40" s="75"/>
      <c r="Z40" s="75"/>
      <c r="AA40" s="75"/>
      <c r="AB40" s="275"/>
      <c r="AC40" s="276"/>
      <c r="AD40" s="272"/>
      <c r="AE40" s="272"/>
      <c r="AF40" s="75"/>
      <c r="AG40" s="75"/>
      <c r="AH40" s="75"/>
      <c r="AI40" s="75"/>
      <c r="AJ40" s="75"/>
      <c r="AK40" s="75"/>
      <c r="AL40" s="75"/>
      <c r="AM40" s="75"/>
      <c r="AN40" s="75"/>
      <c r="AO40" s="75"/>
      <c r="AP40" s="75"/>
      <c r="AQ40" s="179"/>
      <c r="AR40" s="179"/>
      <c r="AS40" s="179"/>
      <c r="AT40" s="179"/>
      <c r="AU40" s="179"/>
      <c r="AV40" s="179"/>
      <c r="AW40" s="179"/>
      <c r="AX40" s="179"/>
      <c r="AY40" s="179"/>
      <c r="AZ40" s="179"/>
    </row>
    <row r="41" spans="1:52" s="27" customFormat="1" ht="26.25" customHeight="1">
      <c r="A41" s="32"/>
      <c r="B41" s="81" t="str">
        <f>"(o) Attachment 15(" &amp; Basic!$B$2 &amp; ") :"</f>
        <v>(o) Attachment 15() :</v>
      </c>
      <c r="C41" s="82"/>
      <c r="D41" s="699" t="s">
        <v>883</v>
      </c>
      <c r="E41" s="699"/>
      <c r="F41" s="699"/>
      <c r="G41" s="93"/>
      <c r="H41" s="93"/>
      <c r="I41" s="75"/>
      <c r="J41" s="75"/>
      <c r="K41" s="75"/>
      <c r="L41" s="75"/>
      <c r="M41" s="75"/>
      <c r="N41" s="75"/>
      <c r="O41" s="75"/>
      <c r="P41" s="75"/>
      <c r="Q41" s="75"/>
      <c r="R41" s="75"/>
      <c r="S41" s="75"/>
      <c r="T41" s="75"/>
      <c r="U41" s="75"/>
      <c r="V41" s="75"/>
      <c r="W41" s="75"/>
      <c r="X41" s="75"/>
      <c r="Y41" s="75"/>
      <c r="Z41" s="75"/>
      <c r="AA41" s="75"/>
      <c r="AB41" s="275"/>
      <c r="AC41" s="276"/>
      <c r="AD41" s="272"/>
      <c r="AE41" s="272"/>
      <c r="AF41" s="75"/>
      <c r="AG41" s="75"/>
      <c r="AH41" s="75"/>
      <c r="AI41" s="75"/>
      <c r="AJ41" s="75"/>
      <c r="AK41" s="75"/>
      <c r="AL41" s="75"/>
      <c r="AM41" s="75"/>
      <c r="AN41" s="75"/>
      <c r="AO41" s="75"/>
      <c r="AP41" s="75"/>
      <c r="AQ41" s="179"/>
      <c r="AR41" s="179"/>
      <c r="AS41" s="179"/>
      <c r="AT41" s="179"/>
      <c r="AU41" s="179"/>
      <c r="AV41" s="179"/>
      <c r="AW41" s="179"/>
      <c r="AX41" s="179"/>
      <c r="AY41" s="179"/>
      <c r="AZ41" s="179"/>
    </row>
    <row r="42" spans="1:52" s="27" customFormat="1" ht="49.5" customHeight="1">
      <c r="A42" s="32"/>
      <c r="B42" s="81" t="str">
        <f>"(p) Attachment 16(" &amp; Basic!$B$2 &amp; ") :"</f>
        <v>(p) Attachment 16() :</v>
      </c>
      <c r="C42" s="82"/>
      <c r="D42" s="699" t="s">
        <v>884</v>
      </c>
      <c r="E42" s="699"/>
      <c r="F42" s="699"/>
      <c r="G42" s="93"/>
      <c r="H42" s="93"/>
      <c r="I42" s="75"/>
      <c r="J42" s="75"/>
      <c r="K42" s="75"/>
      <c r="L42" s="75"/>
      <c r="M42" s="75"/>
      <c r="N42" s="75"/>
      <c r="O42" s="75"/>
      <c r="P42" s="75"/>
      <c r="Q42" s="75"/>
      <c r="R42" s="75"/>
      <c r="S42" s="75"/>
      <c r="T42" s="75"/>
      <c r="U42" s="75"/>
      <c r="V42" s="75"/>
      <c r="W42" s="75"/>
      <c r="X42" s="75"/>
      <c r="Y42" s="75"/>
      <c r="Z42" s="75"/>
      <c r="AA42" s="75"/>
      <c r="AB42" s="275"/>
      <c r="AC42" s="276"/>
      <c r="AD42" s="272"/>
      <c r="AE42" s="272"/>
      <c r="AF42" s="75"/>
      <c r="AG42" s="75"/>
      <c r="AH42" s="75"/>
      <c r="AI42" s="75"/>
      <c r="AJ42" s="75"/>
      <c r="AK42" s="75"/>
      <c r="AL42" s="75"/>
      <c r="AM42" s="75"/>
      <c r="AN42" s="75"/>
      <c r="AO42" s="75"/>
      <c r="AP42" s="75"/>
      <c r="AQ42" s="179"/>
      <c r="AR42" s="179"/>
      <c r="AS42" s="179"/>
      <c r="AT42" s="179"/>
      <c r="AU42" s="179"/>
      <c r="AV42" s="179"/>
      <c r="AW42" s="179"/>
      <c r="AX42" s="179"/>
      <c r="AY42" s="179"/>
      <c r="AZ42" s="179"/>
    </row>
    <row r="43" spans="1:52" ht="48.75" customHeight="1">
      <c r="B43" s="81" t="str">
        <f>"(q) Attachment 17(" &amp; Basic!$B$2 &amp; ") :"</f>
        <v>(q) Attachment 17() :</v>
      </c>
      <c r="C43" s="82"/>
      <c r="D43" s="1009" t="s">
        <v>913</v>
      </c>
      <c r="E43" s="1009"/>
      <c r="F43" s="1009"/>
      <c r="G43" s="93"/>
      <c r="H43" s="93"/>
      <c r="AB43" s="275"/>
      <c r="AC43" s="276"/>
      <c r="AQ43" s="182"/>
      <c r="AR43" s="182"/>
      <c r="AS43" s="182"/>
      <c r="AT43" s="182"/>
      <c r="AU43" s="182"/>
      <c r="AV43" s="182"/>
      <c r="AW43" s="182"/>
      <c r="AX43" s="182"/>
      <c r="AY43" s="182"/>
      <c r="AZ43" s="182"/>
    </row>
    <row r="44" spans="1:52" ht="47.45" customHeight="1">
      <c r="B44" s="81" t="str">
        <f>"(r) Attachment 18(" &amp; Basic!$B$2 &amp; ") :"</f>
        <v>(r) Attachment 18() :</v>
      </c>
      <c r="C44" s="82"/>
      <c r="D44" s="1009" t="s">
        <v>960</v>
      </c>
      <c r="E44" s="1009"/>
      <c r="F44" s="1009"/>
      <c r="G44" s="93"/>
      <c r="H44" s="93"/>
      <c r="AB44" s="275"/>
      <c r="AC44" s="276"/>
      <c r="AQ44" s="182"/>
      <c r="AR44" s="182"/>
      <c r="AS44" s="182"/>
      <c r="AT44" s="182"/>
      <c r="AU44" s="182"/>
      <c r="AV44" s="182"/>
      <c r="AW44" s="182"/>
      <c r="AX44" s="182"/>
      <c r="AY44" s="182"/>
      <c r="AZ44" s="182"/>
    </row>
    <row r="45" spans="1:52" ht="47.25" customHeight="1">
      <c r="B45" s="81" t="str">
        <f>"(s) Attachment 19(" &amp; Basic!$B$2 &amp; ") :"</f>
        <v>(s) Attachment 19() :</v>
      </c>
      <c r="C45" s="82"/>
      <c r="D45" s="1009" t="s">
        <v>961</v>
      </c>
      <c r="E45" s="1009"/>
      <c r="F45" s="1009"/>
      <c r="G45" s="93"/>
      <c r="H45" s="93"/>
      <c r="AB45" s="275"/>
      <c r="AC45" s="276"/>
      <c r="AQ45" s="182"/>
      <c r="AR45" s="182"/>
      <c r="AS45" s="182"/>
      <c r="AT45" s="182"/>
      <c r="AU45" s="182"/>
      <c r="AV45" s="182"/>
      <c r="AW45" s="182"/>
      <c r="AX45" s="182"/>
      <c r="AY45" s="182"/>
      <c r="AZ45" s="182"/>
    </row>
    <row r="46" spans="1:52" ht="47.25" customHeight="1">
      <c r="B46" s="81" t="str">
        <f>"(t) Attachment 20(" &amp; Basic!$B$2 &amp; ") :"</f>
        <v>(t) Attachment 20() :</v>
      </c>
      <c r="C46" s="82"/>
      <c r="D46" s="1009" t="s">
        <v>962</v>
      </c>
      <c r="E46" s="1009"/>
      <c r="F46" s="1009"/>
      <c r="G46" s="93"/>
      <c r="H46" s="93"/>
      <c r="AB46" s="275"/>
      <c r="AC46" s="276"/>
      <c r="AQ46" s="182"/>
      <c r="AR46" s="182"/>
      <c r="AS46" s="182"/>
      <c r="AT46" s="182"/>
      <c r="AU46" s="182"/>
      <c r="AV46" s="182"/>
      <c r="AW46" s="182"/>
      <c r="AX46" s="182"/>
      <c r="AY46" s="182"/>
      <c r="AZ46" s="182"/>
    </row>
    <row r="47" spans="1:52" ht="42" hidden="1" customHeight="1">
      <c r="B47" s="81"/>
      <c r="C47" s="82"/>
      <c r="D47" s="1009"/>
      <c r="E47" s="1009"/>
      <c r="F47" s="1009"/>
      <c r="G47" s="93"/>
      <c r="H47" s="93"/>
      <c r="AB47" s="275"/>
      <c r="AC47" s="276"/>
      <c r="AQ47" s="182"/>
      <c r="AR47" s="182"/>
      <c r="AS47" s="182"/>
      <c r="AT47" s="182"/>
      <c r="AU47" s="182"/>
      <c r="AV47" s="182"/>
      <c r="AW47" s="182"/>
      <c r="AX47" s="182"/>
      <c r="AY47" s="182"/>
      <c r="AZ47" s="182"/>
    </row>
    <row r="48" spans="1:52" ht="70.5" hidden="1" customHeight="1">
      <c r="B48" s="81"/>
      <c r="C48" s="82"/>
      <c r="D48" s="1009"/>
      <c r="E48" s="1009"/>
      <c r="F48" s="1009"/>
      <c r="G48" s="93"/>
      <c r="H48" s="93"/>
      <c r="AB48" s="275"/>
      <c r="AC48" s="276"/>
      <c r="AQ48" s="182"/>
      <c r="AR48" s="182"/>
      <c r="AS48" s="182"/>
      <c r="AT48" s="182"/>
      <c r="AU48" s="182"/>
      <c r="AV48" s="182"/>
      <c r="AW48" s="182"/>
      <c r="AX48" s="182"/>
      <c r="AY48" s="182"/>
      <c r="AZ48" s="182"/>
    </row>
    <row r="49" spans="1:52" s="65" customFormat="1" ht="65.25" hidden="1" customHeight="1">
      <c r="A49" s="36"/>
      <c r="B49" s="568"/>
      <c r="C49" s="315"/>
      <c r="D49" s="991"/>
      <c r="E49" s="991"/>
      <c r="F49" s="991"/>
      <c r="G49" s="647"/>
      <c r="H49" s="647"/>
      <c r="I49" s="64"/>
      <c r="J49" s="64"/>
      <c r="K49" s="64"/>
      <c r="L49" s="64"/>
      <c r="M49" s="64"/>
      <c r="N49" s="64"/>
      <c r="O49" s="64"/>
      <c r="P49" s="64"/>
      <c r="Q49" s="64"/>
      <c r="R49" s="64"/>
      <c r="S49" s="64"/>
      <c r="T49" s="64"/>
      <c r="U49" s="64"/>
      <c r="V49" s="64"/>
      <c r="W49" s="64"/>
      <c r="X49" s="64"/>
      <c r="Y49" s="64"/>
      <c r="Z49" s="64"/>
      <c r="AA49" s="64"/>
      <c r="AB49" s="648"/>
      <c r="AC49" s="649"/>
      <c r="AD49" s="650"/>
      <c r="AE49" s="650"/>
      <c r="AQ49" s="651"/>
      <c r="AR49" s="651"/>
      <c r="AS49" s="651"/>
      <c r="AT49" s="651"/>
      <c r="AU49" s="651"/>
      <c r="AV49" s="651"/>
      <c r="AW49" s="651"/>
      <c r="AX49" s="651"/>
      <c r="AY49" s="651"/>
      <c r="AZ49" s="651"/>
    </row>
    <row r="50" spans="1:52" ht="37.9" customHeight="1">
      <c r="B50" s="81" t="str">
        <f>"(u) Attachment 21(" &amp; Basic!$B$2 &amp; ") :"</f>
        <v>(u) Attachment 21() :</v>
      </c>
      <c r="C50" s="315"/>
      <c r="D50" s="1009" t="s">
        <v>978</v>
      </c>
      <c r="E50" s="1009"/>
      <c r="F50" s="1009"/>
      <c r="G50" s="93"/>
      <c r="H50" s="93"/>
      <c r="AB50" s="275"/>
      <c r="AC50" s="276"/>
      <c r="AQ50" s="182"/>
      <c r="AR50" s="182"/>
      <c r="AS50" s="182"/>
      <c r="AT50" s="182"/>
      <c r="AU50" s="182"/>
      <c r="AV50" s="182"/>
      <c r="AW50" s="182"/>
      <c r="AX50" s="182"/>
      <c r="AY50" s="182"/>
      <c r="AZ50" s="182"/>
    </row>
    <row r="51" spans="1:52" ht="25.5" customHeight="1">
      <c r="B51" s="81" t="s">
        <v>976</v>
      </c>
      <c r="C51" s="82"/>
      <c r="D51" s="1023" t="s">
        <v>885</v>
      </c>
      <c r="E51" s="1023"/>
      <c r="F51" s="1023"/>
      <c r="G51" s="93"/>
      <c r="H51" s="93"/>
      <c r="AB51" s="275"/>
      <c r="AC51" s="276"/>
      <c r="AQ51" s="182"/>
      <c r="AR51" s="182"/>
      <c r="AS51" s="182"/>
      <c r="AT51" s="182"/>
      <c r="AU51" s="182"/>
      <c r="AV51" s="182"/>
      <c r="AW51" s="182"/>
      <c r="AX51" s="182"/>
      <c r="AY51" s="182"/>
      <c r="AZ51" s="182"/>
    </row>
    <row r="52" spans="1:52" ht="20.25" customHeight="1">
      <c r="B52" s="620" t="s">
        <v>977</v>
      </c>
      <c r="C52" s="82"/>
      <c r="D52" s="587"/>
      <c r="E52" s="587"/>
      <c r="F52" s="587"/>
      <c r="G52" s="93"/>
      <c r="H52" s="93"/>
      <c r="AB52" s="275"/>
      <c r="AC52" s="276"/>
      <c r="AQ52" s="182"/>
      <c r="AR52" s="182"/>
      <c r="AS52" s="182"/>
      <c r="AT52" s="182"/>
      <c r="AU52" s="182"/>
      <c r="AV52" s="182"/>
      <c r="AW52" s="182"/>
      <c r="AX52" s="182"/>
      <c r="AY52" s="182"/>
      <c r="AZ52" s="182"/>
    </row>
    <row r="53" spans="1:52" ht="17.25" customHeight="1">
      <c r="B53" s="81"/>
      <c r="C53" s="315"/>
      <c r="D53" s="93"/>
      <c r="E53" s="93"/>
      <c r="F53" s="93"/>
      <c r="G53" s="93"/>
      <c r="H53" s="93"/>
      <c r="AB53" s="275"/>
      <c r="AC53" s="276"/>
      <c r="AQ53" s="182"/>
      <c r="AR53" s="182"/>
      <c r="AS53" s="182"/>
      <c r="AT53" s="182"/>
      <c r="AU53" s="182"/>
      <c r="AV53" s="182"/>
      <c r="AW53" s="182"/>
      <c r="AX53" s="182"/>
      <c r="AY53" s="182"/>
      <c r="AZ53" s="182"/>
    </row>
    <row r="54" spans="1:52" ht="24.6" customHeight="1">
      <c r="A54" s="68">
        <v>2.1</v>
      </c>
      <c r="B54" s="1183" t="s">
        <v>968</v>
      </c>
      <c r="C54" s="1183"/>
      <c r="D54" s="1183"/>
      <c r="E54" s="1183"/>
      <c r="F54" s="655"/>
      <c r="G54" s="93"/>
      <c r="H54" s="93"/>
      <c r="AB54" s="275"/>
      <c r="AC54" s="276"/>
      <c r="AQ54" s="182"/>
      <c r="AR54" s="182"/>
      <c r="AS54" s="182"/>
      <c r="AT54" s="182"/>
      <c r="AU54" s="182"/>
      <c r="AV54" s="182"/>
      <c r="AW54" s="182"/>
      <c r="AX54" s="182"/>
      <c r="AY54" s="182"/>
      <c r="AZ54" s="182"/>
    </row>
    <row r="55" spans="1:52" ht="83.25" customHeight="1">
      <c r="B55" s="1184" t="s">
        <v>969</v>
      </c>
      <c r="C55" s="1184"/>
      <c r="D55" s="1184"/>
      <c r="E55" s="1184"/>
      <c r="F55" s="1184"/>
      <c r="G55" s="93"/>
      <c r="H55" s="93"/>
      <c r="AB55" s="275"/>
      <c r="AC55" s="276"/>
      <c r="AQ55" s="182"/>
      <c r="AR55" s="182"/>
      <c r="AS55" s="182"/>
      <c r="AT55" s="182"/>
      <c r="AU55" s="182"/>
      <c r="AV55" s="182"/>
      <c r="AW55" s="182"/>
      <c r="AX55" s="182"/>
      <c r="AY55" s="182"/>
      <c r="AZ55" s="182"/>
    </row>
    <row r="56" spans="1:52" ht="32.25" customHeight="1">
      <c r="A56" s="91">
        <v>3</v>
      </c>
      <c r="B56" s="1182" t="s">
        <v>886</v>
      </c>
      <c r="C56" s="1182"/>
      <c r="D56" s="1182"/>
      <c r="E56" s="1182"/>
      <c r="F56" s="1182"/>
      <c r="G56" s="95"/>
      <c r="H56" s="95"/>
      <c r="AB56" s="275"/>
      <c r="AC56" s="276"/>
      <c r="AQ56" s="182"/>
      <c r="AR56" s="182"/>
      <c r="AS56" s="182"/>
      <c r="AT56" s="182"/>
      <c r="AU56" s="182"/>
      <c r="AV56" s="182"/>
      <c r="AW56" s="182"/>
      <c r="AX56" s="182"/>
      <c r="AY56" s="182"/>
      <c r="AZ56" s="182"/>
    </row>
    <row r="57" spans="1:52" ht="103.5" customHeight="1">
      <c r="A57" s="91">
        <v>3.1</v>
      </c>
      <c r="B57" s="1179" t="s">
        <v>887</v>
      </c>
      <c r="C57" s="1179"/>
      <c r="D57" s="1179"/>
      <c r="E57" s="1179"/>
      <c r="F57" s="1179"/>
      <c r="G57" s="95"/>
      <c r="H57" s="95"/>
      <c r="AB57" s="275"/>
      <c r="AC57" s="276"/>
      <c r="AQ57" s="182"/>
      <c r="AR57" s="182"/>
      <c r="AS57" s="182"/>
      <c r="AT57" s="182"/>
      <c r="AU57" s="182"/>
      <c r="AV57" s="182"/>
      <c r="AW57" s="182"/>
      <c r="AX57" s="182"/>
      <c r="AY57" s="182"/>
      <c r="AZ57" s="182"/>
    </row>
    <row r="58" spans="1:52" ht="143.25" customHeight="1">
      <c r="A58" s="91">
        <v>3.2</v>
      </c>
      <c r="B58" s="1179" t="s">
        <v>888</v>
      </c>
      <c r="C58" s="1179"/>
      <c r="D58" s="1179"/>
      <c r="E58" s="1179"/>
      <c r="F58" s="1179"/>
      <c r="G58" s="95"/>
      <c r="H58" s="95"/>
      <c r="AB58" s="275"/>
      <c r="AC58" s="276"/>
      <c r="AQ58" s="182"/>
      <c r="AR58" s="182"/>
      <c r="AS58" s="182"/>
      <c r="AT58" s="182"/>
      <c r="AU58" s="182"/>
      <c r="AV58" s="182"/>
      <c r="AW58" s="182"/>
      <c r="AX58" s="182"/>
      <c r="AY58" s="182"/>
      <c r="AZ58" s="182"/>
    </row>
    <row r="59" spans="1:52" s="27" customFormat="1" ht="71.25" customHeight="1">
      <c r="A59" s="91">
        <v>3.3</v>
      </c>
      <c r="B59" s="1179" t="s">
        <v>966</v>
      </c>
      <c r="C59" s="1179"/>
      <c r="D59" s="1179"/>
      <c r="E59" s="1179"/>
      <c r="F59" s="1179"/>
      <c r="G59" s="95"/>
      <c r="H59" s="95"/>
      <c r="I59" s="75"/>
      <c r="J59" s="75"/>
      <c r="K59" s="75"/>
      <c r="L59" s="75"/>
      <c r="M59" s="75"/>
      <c r="N59" s="75"/>
      <c r="O59" s="75"/>
      <c r="P59" s="75"/>
      <c r="Q59" s="75"/>
      <c r="R59" s="75"/>
      <c r="S59" s="75"/>
      <c r="T59" s="75"/>
      <c r="U59" s="75"/>
      <c r="V59" s="75"/>
      <c r="W59" s="75"/>
      <c r="X59" s="75"/>
      <c r="Y59" s="75"/>
      <c r="Z59" s="75"/>
      <c r="AA59" s="75"/>
      <c r="AB59" s="275"/>
      <c r="AC59" s="276"/>
      <c r="AD59" s="272"/>
      <c r="AE59" s="272"/>
      <c r="AF59" s="75"/>
      <c r="AG59" s="75"/>
      <c r="AH59" s="75"/>
      <c r="AI59" s="75"/>
      <c r="AJ59" s="75"/>
      <c r="AK59" s="75"/>
      <c r="AL59" s="75"/>
      <c r="AM59" s="75"/>
      <c r="AN59" s="75"/>
      <c r="AO59" s="75"/>
      <c r="AP59" s="75"/>
      <c r="AQ59" s="179"/>
      <c r="AR59" s="179"/>
      <c r="AS59" s="179"/>
      <c r="AT59" s="179"/>
      <c r="AU59" s="179"/>
      <c r="AV59" s="179"/>
      <c r="AW59" s="179"/>
      <c r="AX59" s="179"/>
      <c r="AY59" s="179"/>
      <c r="AZ59" s="179"/>
    </row>
    <row r="60" spans="1:52" s="27" customFormat="1" ht="89.25" customHeight="1">
      <c r="A60" s="91">
        <v>4</v>
      </c>
      <c r="B60" s="1179" t="s">
        <v>967</v>
      </c>
      <c r="C60" s="1179"/>
      <c r="D60" s="1179"/>
      <c r="E60" s="1179"/>
      <c r="F60" s="1179"/>
      <c r="G60" s="95"/>
      <c r="H60" s="95"/>
      <c r="I60" s="75"/>
      <c r="J60" s="75"/>
      <c r="K60" s="75"/>
      <c r="L60" s="75"/>
      <c r="M60" s="75"/>
      <c r="N60" s="75"/>
      <c r="O60" s="75"/>
      <c r="P60" s="75"/>
      <c r="Q60" s="75"/>
      <c r="R60" s="75"/>
      <c r="S60" s="75"/>
      <c r="T60" s="75"/>
      <c r="U60" s="75"/>
      <c r="V60" s="75"/>
      <c r="W60" s="75"/>
      <c r="X60" s="75"/>
      <c r="Y60" s="75"/>
      <c r="Z60" s="75"/>
      <c r="AA60" s="75"/>
      <c r="AB60" s="275"/>
      <c r="AC60" s="276"/>
      <c r="AD60" s="272"/>
      <c r="AE60" s="272"/>
      <c r="AF60" s="75"/>
      <c r="AG60" s="75"/>
      <c r="AH60" s="75"/>
      <c r="AI60" s="75"/>
      <c r="AJ60" s="75"/>
      <c r="AK60" s="75"/>
      <c r="AL60" s="75"/>
      <c r="AM60" s="75"/>
      <c r="AN60" s="75"/>
      <c r="AO60" s="75"/>
      <c r="AP60" s="75"/>
      <c r="AQ60" s="179"/>
      <c r="AR60" s="179"/>
      <c r="AS60" s="179"/>
      <c r="AT60" s="179"/>
      <c r="AU60" s="179"/>
      <c r="AV60" s="179"/>
      <c r="AW60" s="179"/>
      <c r="AX60" s="179"/>
      <c r="AY60" s="179"/>
      <c r="AZ60" s="179"/>
    </row>
    <row r="61" spans="1:52" s="27" customFormat="1" ht="53.45" customHeight="1">
      <c r="A61" s="91">
        <v>4.0999999999999996</v>
      </c>
      <c r="B61" s="1179" t="s">
        <v>970</v>
      </c>
      <c r="C61" s="1179"/>
      <c r="D61" s="1179"/>
      <c r="E61" s="1179"/>
      <c r="F61" s="1179"/>
      <c r="G61" s="95"/>
      <c r="H61" s="95"/>
      <c r="I61" s="75"/>
      <c r="J61" s="75"/>
      <c r="K61" s="75"/>
      <c r="L61" s="75"/>
      <c r="M61" s="75"/>
      <c r="N61" s="75"/>
      <c r="O61" s="75"/>
      <c r="P61" s="75"/>
      <c r="Q61" s="75"/>
      <c r="R61" s="75"/>
      <c r="S61" s="75"/>
      <c r="T61" s="75"/>
      <c r="U61" s="75"/>
      <c r="V61" s="75"/>
      <c r="W61" s="75"/>
      <c r="X61" s="75"/>
      <c r="Y61" s="75"/>
      <c r="Z61" s="75"/>
      <c r="AA61" s="75"/>
      <c r="AB61" s="275"/>
      <c r="AC61" s="276"/>
      <c r="AD61" s="272"/>
      <c r="AE61" s="272"/>
      <c r="AF61" s="75"/>
      <c r="AG61" s="75"/>
      <c r="AH61" s="75"/>
      <c r="AI61" s="75"/>
      <c r="AJ61" s="75"/>
      <c r="AK61" s="75"/>
      <c r="AL61" s="75"/>
      <c r="AM61" s="75"/>
      <c r="AN61" s="75"/>
      <c r="AO61" s="75"/>
      <c r="AP61" s="75"/>
      <c r="AQ61" s="179"/>
      <c r="AR61" s="179"/>
      <c r="AS61" s="179"/>
      <c r="AT61" s="179"/>
      <c r="AU61" s="179"/>
      <c r="AV61" s="179"/>
      <c r="AW61" s="179"/>
      <c r="AX61" s="179"/>
      <c r="AY61" s="179"/>
      <c r="AZ61" s="179"/>
    </row>
    <row r="62" spans="1:52" ht="11.45" customHeight="1">
      <c r="A62" s="91"/>
      <c r="B62" s="1179"/>
      <c r="C62" s="1179"/>
      <c r="D62" s="1179"/>
      <c r="E62" s="1179"/>
      <c r="F62" s="1179"/>
      <c r="G62" s="95"/>
      <c r="H62" s="95"/>
      <c r="AB62" s="275"/>
      <c r="AC62" s="276"/>
      <c r="AQ62" s="182"/>
      <c r="AR62" s="182"/>
      <c r="AS62" s="182"/>
      <c r="AT62" s="182"/>
      <c r="AU62" s="182"/>
      <c r="AV62" s="182"/>
      <c r="AW62" s="182"/>
      <c r="AX62" s="182"/>
      <c r="AY62" s="182"/>
      <c r="AZ62" s="182"/>
    </row>
    <row r="63" spans="1:52" ht="141" customHeight="1">
      <c r="A63" s="91">
        <v>4.2</v>
      </c>
      <c r="B63" s="1179" t="s">
        <v>971</v>
      </c>
      <c r="C63" s="1179"/>
      <c r="D63" s="1179"/>
      <c r="E63" s="1179"/>
      <c r="F63" s="1179"/>
      <c r="G63" s="95"/>
      <c r="H63" s="95"/>
      <c r="AB63" s="275"/>
      <c r="AC63" s="276"/>
      <c r="AQ63" s="182"/>
      <c r="AR63" s="182"/>
      <c r="AS63" s="182"/>
      <c r="AT63" s="182"/>
      <c r="AU63" s="182"/>
      <c r="AV63" s="182"/>
      <c r="AW63" s="182"/>
      <c r="AX63" s="182"/>
      <c r="AY63" s="182"/>
      <c r="AZ63" s="182"/>
    </row>
    <row r="64" spans="1:52" ht="52.5" customHeight="1">
      <c r="A64" s="91">
        <v>4.3</v>
      </c>
      <c r="B64" s="1179" t="s">
        <v>972</v>
      </c>
      <c r="C64" s="1179"/>
      <c r="D64" s="1179"/>
      <c r="E64" s="1179"/>
      <c r="F64" s="1179"/>
      <c r="G64" s="95"/>
      <c r="H64" s="95"/>
      <c r="AB64" s="275"/>
      <c r="AC64" s="276"/>
      <c r="AQ64" s="182"/>
      <c r="AR64" s="182"/>
      <c r="AS64" s="182"/>
      <c r="AT64" s="182"/>
      <c r="AU64" s="182"/>
      <c r="AV64" s="182"/>
      <c r="AW64" s="182"/>
      <c r="AX64" s="182"/>
      <c r="AY64" s="182"/>
      <c r="AZ64" s="182"/>
    </row>
    <row r="65" spans="1:52">
      <c r="A65" s="91"/>
      <c r="G65" s="95"/>
      <c r="H65" s="95"/>
      <c r="AB65" s="275"/>
      <c r="AC65" s="276"/>
      <c r="AQ65" s="182"/>
      <c r="AR65" s="182"/>
      <c r="AS65" s="182"/>
      <c r="AT65" s="182"/>
      <c r="AU65" s="182"/>
      <c r="AV65" s="182"/>
      <c r="AW65" s="182"/>
      <c r="AX65" s="182"/>
      <c r="AY65" s="182"/>
      <c r="AZ65" s="182"/>
    </row>
    <row r="66" spans="1:52" ht="21" customHeight="1">
      <c r="A66" s="76">
        <v>5</v>
      </c>
      <c r="B66" s="1181" t="s">
        <v>73</v>
      </c>
      <c r="C66" s="1181"/>
      <c r="D66" s="1181"/>
      <c r="E66" s="1181"/>
      <c r="F66" s="1181"/>
      <c r="G66" s="39"/>
      <c r="H66" s="39"/>
      <c r="AB66" s="275"/>
      <c r="AC66" s="276"/>
      <c r="AQ66" s="182"/>
      <c r="AR66" s="182"/>
      <c r="AS66" s="182"/>
      <c r="AT66" s="182"/>
      <c r="AU66" s="182"/>
      <c r="AV66" s="182"/>
      <c r="AW66" s="182"/>
      <c r="AX66" s="182"/>
      <c r="AY66" s="182"/>
      <c r="AZ66" s="182"/>
    </row>
    <row r="67" spans="1:52" s="27" customFormat="1" ht="250.5" customHeight="1">
      <c r="A67" s="91">
        <v>5.0999999999999996</v>
      </c>
      <c r="B67" s="1179" t="s">
        <v>982</v>
      </c>
      <c r="C67" s="1179"/>
      <c r="D67" s="1179"/>
      <c r="E67" s="1179"/>
      <c r="F67" s="1179"/>
      <c r="G67" s="95"/>
      <c r="H67" s="95"/>
      <c r="I67" s="75"/>
      <c r="J67" s="75"/>
      <c r="K67" s="75"/>
      <c r="L67" s="75"/>
      <c r="M67" s="75"/>
      <c r="N67" s="75"/>
      <c r="O67" s="75"/>
      <c r="P67" s="75"/>
      <c r="Q67" s="75"/>
      <c r="R67" s="75"/>
      <c r="S67" s="75"/>
      <c r="T67" s="75"/>
      <c r="U67" s="75"/>
      <c r="V67" s="75"/>
      <c r="W67" s="75"/>
      <c r="X67" s="75"/>
      <c r="Y67" s="75"/>
      <c r="Z67" s="75"/>
      <c r="AA67" s="75"/>
      <c r="AB67" s="275"/>
      <c r="AC67" s="276"/>
      <c r="AD67" s="272"/>
      <c r="AE67" s="272"/>
      <c r="AF67" s="75"/>
      <c r="AG67" s="75"/>
      <c r="AH67" s="75"/>
      <c r="AI67" s="75"/>
      <c r="AJ67" s="75"/>
      <c r="AK67" s="75"/>
      <c r="AL67" s="75"/>
      <c r="AM67" s="75"/>
      <c r="AN67" s="75"/>
      <c r="AO67" s="75"/>
      <c r="AP67" s="75"/>
      <c r="AQ67" s="179"/>
      <c r="AR67" s="179"/>
      <c r="AS67" s="179"/>
      <c r="AT67" s="179"/>
      <c r="AU67" s="179"/>
      <c r="AV67" s="179"/>
      <c r="AW67" s="179"/>
      <c r="AX67" s="179"/>
      <c r="AY67" s="179"/>
      <c r="AZ67" s="179"/>
    </row>
    <row r="68" spans="1:52" s="27" customFormat="1" ht="7.9" customHeight="1">
      <c r="A68" s="91"/>
      <c r="B68" s="1179"/>
      <c r="C68" s="1179"/>
      <c r="D68" s="1179"/>
      <c r="E68" s="1179"/>
      <c r="F68" s="1179"/>
      <c r="G68" s="641" t="s">
        <v>955</v>
      </c>
      <c r="H68" s="95"/>
      <c r="I68" s="75"/>
      <c r="J68" s="75"/>
      <c r="K68" s="75"/>
      <c r="L68" s="75"/>
      <c r="M68" s="75"/>
      <c r="N68" s="75"/>
      <c r="O68" s="75"/>
      <c r="P68" s="75"/>
      <c r="Q68" s="75"/>
      <c r="R68" s="75"/>
      <c r="S68" s="75"/>
      <c r="T68" s="75"/>
      <c r="U68" s="75"/>
      <c r="V68" s="75"/>
      <c r="W68" s="75"/>
      <c r="X68" s="75"/>
      <c r="Y68" s="75"/>
      <c r="Z68" s="75"/>
      <c r="AA68" s="75"/>
      <c r="AB68" s="275"/>
      <c r="AC68" s="276"/>
      <c r="AD68" s="272"/>
      <c r="AE68" s="272"/>
      <c r="AF68" s="75"/>
      <c r="AG68" s="75"/>
      <c r="AH68" s="75"/>
      <c r="AI68" s="75"/>
      <c r="AJ68" s="75"/>
      <c r="AK68" s="75"/>
      <c r="AL68" s="75"/>
      <c r="AM68" s="75"/>
      <c r="AN68" s="75"/>
      <c r="AO68" s="75"/>
      <c r="AP68" s="75"/>
      <c r="AQ68" s="179"/>
      <c r="AR68" s="179"/>
      <c r="AS68" s="179"/>
      <c r="AT68" s="179"/>
      <c r="AU68" s="179"/>
      <c r="AV68" s="179"/>
      <c r="AW68" s="179"/>
      <c r="AX68" s="179"/>
      <c r="AY68" s="179"/>
      <c r="AZ68" s="179"/>
    </row>
    <row r="69" spans="1:52" s="27" customFormat="1" ht="102" hidden="1" customHeight="1">
      <c r="A69" s="91"/>
      <c r="B69" s="1179"/>
      <c r="C69" s="1179"/>
      <c r="D69" s="1179"/>
      <c r="E69" s="1179"/>
      <c r="F69" s="1179"/>
      <c r="G69" s="95"/>
      <c r="H69" s="95"/>
      <c r="I69" s="75"/>
      <c r="J69" s="75"/>
      <c r="K69" s="75"/>
      <c r="L69" s="75"/>
      <c r="M69" s="75"/>
      <c r="N69" s="75"/>
      <c r="O69" s="75"/>
      <c r="P69" s="75"/>
      <c r="Q69" s="75"/>
      <c r="R69" s="75"/>
      <c r="S69" s="75"/>
      <c r="T69" s="75"/>
      <c r="U69" s="75"/>
      <c r="V69" s="75"/>
      <c r="W69" s="75"/>
      <c r="X69" s="75"/>
      <c r="Y69" s="75"/>
      <c r="Z69" s="75"/>
      <c r="AA69" s="75"/>
      <c r="AB69" s="275"/>
      <c r="AC69" s="276"/>
      <c r="AD69" s="272"/>
      <c r="AE69" s="272"/>
      <c r="AF69" s="75"/>
      <c r="AG69" s="75"/>
      <c r="AH69" s="75"/>
      <c r="AI69" s="75"/>
      <c r="AJ69" s="75"/>
      <c r="AK69" s="75"/>
      <c r="AL69" s="75"/>
      <c r="AM69" s="75"/>
      <c r="AN69" s="75"/>
      <c r="AO69" s="75"/>
      <c r="AP69" s="75"/>
      <c r="AQ69" s="179"/>
      <c r="AR69" s="179"/>
      <c r="AS69" s="179"/>
      <c r="AT69" s="179"/>
      <c r="AU69" s="179"/>
      <c r="AV69" s="179"/>
      <c r="AW69" s="179"/>
      <c r="AX69" s="179"/>
      <c r="AY69" s="179"/>
      <c r="AZ69" s="179"/>
    </row>
    <row r="70" spans="1:52" s="27" customFormat="1" ht="12.6" customHeight="1">
      <c r="A70" s="91"/>
      <c r="B70" s="1182"/>
      <c r="C70" s="1182"/>
      <c r="D70" s="1182"/>
      <c r="E70" s="1182"/>
      <c r="F70" s="1182"/>
      <c r="G70" s="95"/>
      <c r="H70" s="95"/>
      <c r="I70" s="75"/>
      <c r="J70" s="75"/>
      <c r="K70" s="75"/>
      <c r="L70" s="75"/>
      <c r="M70" s="75"/>
      <c r="N70" s="75"/>
      <c r="O70" s="75"/>
      <c r="P70" s="75"/>
      <c r="Q70" s="75"/>
      <c r="R70" s="75"/>
      <c r="S70" s="75"/>
      <c r="T70" s="75"/>
      <c r="U70" s="75"/>
      <c r="V70" s="75"/>
      <c r="W70" s="75"/>
      <c r="X70" s="75"/>
      <c r="Y70" s="75"/>
      <c r="Z70" s="75"/>
      <c r="AA70" s="75"/>
      <c r="AB70" s="275"/>
      <c r="AC70" s="276"/>
      <c r="AD70" s="272"/>
      <c r="AE70" s="272"/>
      <c r="AF70" s="75"/>
      <c r="AG70" s="75"/>
      <c r="AH70" s="75"/>
      <c r="AI70" s="75"/>
      <c r="AJ70" s="75"/>
      <c r="AK70" s="75"/>
      <c r="AL70" s="75"/>
      <c r="AM70" s="75"/>
      <c r="AN70" s="75"/>
      <c r="AO70" s="75"/>
      <c r="AP70" s="75"/>
      <c r="AQ70" s="179"/>
      <c r="AR70" s="179"/>
      <c r="AS70" s="179"/>
      <c r="AT70" s="179"/>
      <c r="AU70" s="179"/>
      <c r="AV70" s="179"/>
      <c r="AW70" s="179"/>
      <c r="AX70" s="179"/>
      <c r="AY70" s="179"/>
      <c r="AZ70" s="179"/>
    </row>
    <row r="71" spans="1:52" s="27" customFormat="1" ht="7.15" customHeight="1">
      <c r="A71" s="91"/>
      <c r="B71" s="1179"/>
      <c r="C71" s="1179"/>
      <c r="D71" s="1179"/>
      <c r="E71" s="1179"/>
      <c r="F71" s="1179"/>
      <c r="G71" s="95"/>
      <c r="H71" s="95"/>
      <c r="I71" s="75"/>
      <c r="J71" s="75"/>
      <c r="K71" s="75"/>
      <c r="L71" s="75"/>
      <c r="M71" s="75"/>
      <c r="N71" s="75"/>
      <c r="O71" s="75"/>
      <c r="P71" s="75"/>
      <c r="Q71" s="75"/>
      <c r="R71" s="75"/>
      <c r="S71" s="75"/>
      <c r="T71" s="75"/>
      <c r="U71" s="75"/>
      <c r="V71" s="75"/>
      <c r="W71" s="75"/>
      <c r="X71" s="75"/>
      <c r="Y71" s="75"/>
      <c r="Z71" s="75"/>
      <c r="AA71" s="75"/>
      <c r="AB71" s="275"/>
      <c r="AC71" s="276"/>
      <c r="AD71" s="272"/>
      <c r="AE71" s="272"/>
      <c r="AF71" s="75"/>
      <c r="AG71" s="75"/>
      <c r="AH71" s="75"/>
      <c r="AI71" s="75"/>
      <c r="AJ71" s="75"/>
      <c r="AK71" s="75"/>
      <c r="AL71" s="75"/>
      <c r="AM71" s="75"/>
      <c r="AN71" s="75"/>
      <c r="AO71" s="75"/>
      <c r="AP71" s="75"/>
      <c r="AQ71" s="179"/>
      <c r="AR71" s="179"/>
      <c r="AS71" s="179"/>
      <c r="AT71" s="179"/>
      <c r="AU71" s="179"/>
      <c r="AV71" s="179"/>
      <c r="AW71" s="179"/>
      <c r="AX71" s="179"/>
      <c r="AY71" s="179"/>
      <c r="AZ71" s="179"/>
    </row>
    <row r="72" spans="1:52" s="27" customFormat="1" ht="33" customHeight="1">
      <c r="A72" s="629">
        <v>6</v>
      </c>
      <c r="B72" s="1177" t="s">
        <v>889</v>
      </c>
      <c r="C72" s="1178"/>
      <c r="D72" s="1178"/>
      <c r="E72" s="1178"/>
      <c r="F72" s="1178"/>
      <c r="G72" s="95"/>
      <c r="H72" s="95"/>
      <c r="I72" s="75"/>
      <c r="J72" s="75"/>
      <c r="K72" s="75"/>
      <c r="L72" s="75"/>
      <c r="M72" s="75"/>
      <c r="N72" s="75"/>
      <c r="O72" s="75"/>
      <c r="P72" s="75"/>
      <c r="Q72" s="75"/>
      <c r="R72" s="75"/>
      <c r="S72" s="75"/>
      <c r="T72" s="75"/>
      <c r="U72" s="75"/>
      <c r="V72" s="75"/>
      <c r="W72" s="75"/>
      <c r="X72" s="75"/>
      <c r="Y72" s="75"/>
      <c r="Z72" s="75"/>
      <c r="AA72" s="75"/>
      <c r="AB72" s="275"/>
      <c r="AC72" s="276"/>
      <c r="AD72" s="272"/>
      <c r="AE72" s="272"/>
      <c r="AF72" s="75"/>
      <c r="AG72" s="75"/>
      <c r="AH72" s="75"/>
      <c r="AI72" s="75"/>
      <c r="AJ72" s="75"/>
      <c r="AK72" s="75"/>
      <c r="AL72" s="75"/>
      <c r="AM72" s="75"/>
      <c r="AN72" s="75"/>
      <c r="AO72" s="75"/>
      <c r="AP72" s="75"/>
      <c r="AQ72" s="179"/>
      <c r="AR72" s="179"/>
      <c r="AS72" s="179"/>
      <c r="AT72" s="179"/>
      <c r="AU72" s="179"/>
      <c r="AV72" s="179"/>
      <c r="AW72" s="179"/>
      <c r="AX72" s="179"/>
      <c r="AY72" s="179"/>
      <c r="AZ72" s="179"/>
    </row>
    <row r="73" spans="1:52" s="27" customFormat="1" ht="26.1" customHeight="1">
      <c r="A73" s="630"/>
      <c r="B73" s="68" t="s">
        <v>346</v>
      </c>
      <c r="C73" s="35" t="s">
        <v>74</v>
      </c>
      <c r="D73" s="32"/>
      <c r="E73" s="124" t="s">
        <v>75</v>
      </c>
      <c r="G73" s="75"/>
      <c r="H73" s="75"/>
      <c r="I73" s="75"/>
      <c r="J73" s="247"/>
      <c r="K73" s="247"/>
      <c r="L73" s="247"/>
      <c r="M73" s="247"/>
      <c r="N73" s="247"/>
      <c r="O73" s="247"/>
      <c r="P73" s="247"/>
      <c r="Q73" s="247"/>
      <c r="R73" s="247"/>
      <c r="S73" s="247"/>
      <c r="T73" s="247"/>
      <c r="U73" s="247"/>
      <c r="V73" s="247"/>
      <c r="W73" s="247"/>
      <c r="X73" s="247"/>
      <c r="Y73" s="247"/>
      <c r="Z73" s="247"/>
      <c r="AA73" s="247"/>
      <c r="AB73" s="79"/>
      <c r="AC73" s="276"/>
      <c r="AD73" s="272"/>
      <c r="AE73" s="272"/>
      <c r="AF73" s="75"/>
      <c r="AG73" s="75"/>
      <c r="AH73" s="75"/>
      <c r="AI73" s="75"/>
      <c r="AJ73" s="75"/>
      <c r="AK73" s="75"/>
      <c r="AL73" s="75"/>
      <c r="AM73" s="75"/>
      <c r="AN73" s="75"/>
      <c r="AO73" s="75"/>
      <c r="AP73" s="75"/>
      <c r="AQ73" s="179"/>
      <c r="AR73" s="179"/>
      <c r="AS73" s="179"/>
      <c r="AT73" s="179"/>
      <c r="AU73" s="179"/>
      <c r="AV73" s="179"/>
      <c r="AW73" s="179"/>
      <c r="AX73" s="179"/>
      <c r="AY73" s="179"/>
      <c r="AZ73" s="179"/>
    </row>
    <row r="74" spans="1:52" s="27" customFormat="1" ht="26.1" customHeight="1">
      <c r="A74" s="630"/>
      <c r="B74" s="68" t="s">
        <v>347</v>
      </c>
      <c r="C74" s="35" t="s">
        <v>973</v>
      </c>
      <c r="D74" s="32"/>
      <c r="E74" s="124" t="s">
        <v>974</v>
      </c>
      <c r="G74" s="75"/>
      <c r="H74" s="75"/>
      <c r="I74" s="75"/>
      <c r="J74" s="247"/>
      <c r="K74" s="247"/>
      <c r="L74" s="247"/>
      <c r="M74" s="247"/>
      <c r="N74" s="247"/>
      <c r="O74" s="247"/>
      <c r="P74" s="247"/>
      <c r="Q74" s="247"/>
      <c r="R74" s="247"/>
      <c r="S74" s="247"/>
      <c r="T74" s="247"/>
      <c r="U74" s="247"/>
      <c r="V74" s="247"/>
      <c r="W74" s="247"/>
      <c r="X74" s="247"/>
      <c r="Y74" s="247"/>
      <c r="Z74" s="247"/>
      <c r="AA74" s="247"/>
      <c r="AB74" s="79"/>
      <c r="AC74" s="276"/>
      <c r="AD74" s="272"/>
      <c r="AE74" s="272"/>
      <c r="AF74" s="75"/>
      <c r="AG74" s="75"/>
      <c r="AH74" s="75"/>
      <c r="AI74" s="75"/>
      <c r="AJ74" s="75"/>
      <c r="AK74" s="75"/>
      <c r="AL74" s="75"/>
      <c r="AM74" s="75"/>
      <c r="AN74" s="75"/>
      <c r="AO74" s="75"/>
      <c r="AP74" s="75"/>
      <c r="AQ74" s="179"/>
      <c r="AR74" s="179"/>
      <c r="AS74" s="179"/>
      <c r="AT74" s="179"/>
      <c r="AU74" s="179"/>
      <c r="AV74" s="179"/>
      <c r="AW74" s="179"/>
      <c r="AX74" s="179"/>
      <c r="AY74" s="179"/>
      <c r="AZ74" s="179"/>
    </row>
    <row r="75" spans="1:52" s="27" customFormat="1" ht="26.1" customHeight="1">
      <c r="A75" s="630"/>
      <c r="B75" s="68" t="s">
        <v>975</v>
      </c>
      <c r="C75" s="35" t="s">
        <v>76</v>
      </c>
      <c r="D75" s="32"/>
      <c r="E75" s="124" t="s">
        <v>77</v>
      </c>
      <c r="G75" s="75"/>
      <c r="H75" s="75"/>
      <c r="I75" s="75"/>
      <c r="J75" s="75"/>
      <c r="K75" s="75"/>
      <c r="L75" s="75"/>
      <c r="M75" s="75"/>
      <c r="N75" s="75"/>
      <c r="O75" s="75"/>
      <c r="P75" s="75"/>
      <c r="Q75" s="75"/>
      <c r="R75" s="75"/>
      <c r="S75" s="75"/>
      <c r="T75" s="75"/>
      <c r="U75" s="75"/>
      <c r="V75" s="75"/>
      <c r="W75" s="75"/>
      <c r="X75" s="75"/>
      <c r="Y75" s="75"/>
      <c r="Z75" s="75"/>
      <c r="AA75" s="75"/>
      <c r="AB75" s="78"/>
      <c r="AC75" s="276"/>
      <c r="AD75" s="272"/>
      <c r="AE75" s="272"/>
      <c r="AF75" s="75"/>
      <c r="AG75" s="75"/>
      <c r="AH75" s="75"/>
      <c r="AI75" s="75"/>
      <c r="AJ75" s="75"/>
      <c r="AK75" s="75"/>
      <c r="AL75" s="75"/>
      <c r="AM75" s="75"/>
      <c r="AN75" s="75"/>
      <c r="AO75" s="75"/>
      <c r="AP75" s="75"/>
      <c r="AQ75" s="179"/>
      <c r="AR75" s="179"/>
      <c r="AS75" s="179"/>
      <c r="AT75" s="179"/>
      <c r="AU75" s="179"/>
      <c r="AV75" s="179"/>
      <c r="AW75" s="179"/>
      <c r="AX75" s="179"/>
      <c r="AY75" s="179"/>
      <c r="AZ75" s="179"/>
    </row>
    <row r="76" spans="1:52" s="27" customFormat="1" ht="26.1" customHeight="1">
      <c r="A76" s="630"/>
      <c r="B76" s="68" t="s">
        <v>349</v>
      </c>
      <c r="C76" s="35" t="s">
        <v>78</v>
      </c>
      <c r="D76" s="32"/>
      <c r="E76" s="124" t="s">
        <v>79</v>
      </c>
      <c r="G76" s="75"/>
      <c r="H76" s="75"/>
      <c r="I76" s="75"/>
      <c r="J76" s="75"/>
      <c r="K76" s="75"/>
      <c r="L76" s="75"/>
      <c r="M76" s="75"/>
      <c r="N76" s="75"/>
      <c r="O76" s="75"/>
      <c r="P76" s="75"/>
      <c r="Q76" s="75"/>
      <c r="R76" s="75"/>
      <c r="S76" s="75"/>
      <c r="T76" s="75"/>
      <c r="U76" s="75"/>
      <c r="V76" s="75"/>
      <c r="W76" s="75"/>
      <c r="X76" s="75"/>
      <c r="Y76" s="75"/>
      <c r="Z76" s="75"/>
      <c r="AA76" s="75"/>
      <c r="AB76" s="79"/>
      <c r="AC76" s="276"/>
      <c r="AD76" s="272"/>
      <c r="AE76" s="272"/>
      <c r="AF76" s="75"/>
      <c r="AG76" s="75"/>
      <c r="AH76" s="75"/>
      <c r="AI76" s="75"/>
      <c r="AJ76" s="75"/>
      <c r="AK76" s="75"/>
      <c r="AL76" s="75"/>
      <c r="AM76" s="75"/>
      <c r="AN76" s="75"/>
      <c r="AO76" s="75"/>
      <c r="AP76" s="75"/>
      <c r="AQ76" s="179"/>
      <c r="AR76" s="179"/>
      <c r="AS76" s="179"/>
      <c r="AT76" s="179"/>
      <c r="AU76" s="179"/>
      <c r="AV76" s="179"/>
      <c r="AW76" s="179"/>
      <c r="AX76" s="179"/>
      <c r="AY76" s="179"/>
      <c r="AZ76" s="179"/>
    </row>
    <row r="77" spans="1:52" s="27" customFormat="1" ht="26.1" customHeight="1">
      <c r="A77" s="630"/>
      <c r="B77" s="68" t="s">
        <v>80</v>
      </c>
      <c r="C77" s="35" t="s">
        <v>81</v>
      </c>
      <c r="D77" s="32"/>
      <c r="E77" s="124" t="s">
        <v>82</v>
      </c>
      <c r="G77" s="75"/>
      <c r="H77" s="75"/>
      <c r="I77" s="75"/>
      <c r="J77" s="247"/>
      <c r="K77" s="247"/>
      <c r="L77" s="247"/>
      <c r="M77" s="247"/>
      <c r="N77" s="247"/>
      <c r="O77" s="247"/>
      <c r="P77" s="247"/>
      <c r="Q77" s="247"/>
      <c r="R77" s="247"/>
      <c r="S77" s="247"/>
      <c r="T77" s="247"/>
      <c r="U77" s="247"/>
      <c r="V77" s="247"/>
      <c r="W77" s="247"/>
      <c r="X77" s="247"/>
      <c r="Y77" s="247"/>
      <c r="Z77" s="247"/>
      <c r="AA77" s="247"/>
      <c r="AB77" s="79"/>
      <c r="AC77" s="276"/>
      <c r="AD77" s="272"/>
      <c r="AE77" s="272"/>
      <c r="AF77" s="75"/>
      <c r="AG77" s="75"/>
      <c r="AH77" s="75"/>
      <c r="AI77" s="75"/>
      <c r="AJ77" s="75"/>
      <c r="AK77" s="75"/>
      <c r="AL77" s="75"/>
      <c r="AM77" s="75"/>
      <c r="AN77" s="75"/>
      <c r="AO77" s="75"/>
      <c r="AP77" s="75"/>
      <c r="AQ77" s="179"/>
      <c r="AR77" s="179"/>
      <c r="AS77" s="179"/>
      <c r="AT77" s="179"/>
      <c r="AU77" s="179"/>
      <c r="AV77" s="179"/>
      <c r="AW77" s="179"/>
      <c r="AX77" s="179"/>
      <c r="AY77" s="179"/>
      <c r="AZ77" s="179"/>
    </row>
    <row r="78" spans="1:52" s="27" customFormat="1" ht="26.1" customHeight="1">
      <c r="A78" s="630"/>
      <c r="B78" s="68" t="s">
        <v>83</v>
      </c>
      <c r="C78" s="35" t="s">
        <v>84</v>
      </c>
      <c r="D78" s="32"/>
      <c r="E78" s="124" t="s">
        <v>86</v>
      </c>
      <c r="G78" s="75"/>
      <c r="H78" s="75"/>
      <c r="I78" s="75"/>
      <c r="J78" s="75"/>
      <c r="K78" s="75"/>
      <c r="L78" s="75"/>
      <c r="M78" s="75"/>
      <c r="N78" s="75"/>
      <c r="O78" s="75"/>
      <c r="P78" s="75"/>
      <c r="Q78" s="75"/>
      <c r="R78" s="75"/>
      <c r="S78" s="75"/>
      <c r="T78" s="75"/>
      <c r="U78" s="75"/>
      <c r="V78" s="75"/>
      <c r="W78" s="75"/>
      <c r="X78" s="75"/>
      <c r="Y78" s="75"/>
      <c r="Z78" s="75"/>
      <c r="AA78" s="75"/>
      <c r="AB78" s="79"/>
      <c r="AC78" s="276"/>
      <c r="AD78" s="272"/>
      <c r="AE78" s="272"/>
      <c r="AF78" s="75"/>
      <c r="AG78" s="75"/>
      <c r="AH78" s="75"/>
      <c r="AI78" s="75"/>
      <c r="AJ78" s="75"/>
      <c r="AK78" s="75"/>
      <c r="AL78" s="75"/>
      <c r="AM78" s="75"/>
      <c r="AN78" s="75"/>
      <c r="AO78" s="75"/>
      <c r="AP78" s="75"/>
      <c r="AQ78" s="179"/>
      <c r="AR78" s="179"/>
      <c r="AS78" s="179"/>
      <c r="AT78" s="179"/>
      <c r="AU78" s="179"/>
      <c r="AV78" s="179"/>
      <c r="AW78" s="179"/>
      <c r="AX78" s="179"/>
      <c r="AY78" s="179"/>
      <c r="AZ78" s="179"/>
    </row>
    <row r="79" spans="1:52" s="27" customFormat="1" ht="26.1" customHeight="1">
      <c r="A79" s="630"/>
      <c r="B79" s="68" t="s">
        <v>87</v>
      </c>
      <c r="C79" s="35" t="s">
        <v>88</v>
      </c>
      <c r="D79" s="32"/>
      <c r="E79" s="124" t="s">
        <v>89</v>
      </c>
      <c r="G79" s="75"/>
      <c r="H79" s="75"/>
      <c r="I79" s="75"/>
      <c r="J79" s="75"/>
      <c r="K79" s="75"/>
      <c r="L79" s="75"/>
      <c r="M79" s="75"/>
      <c r="N79" s="75"/>
      <c r="O79" s="75"/>
      <c r="P79" s="75"/>
      <c r="Q79" s="75"/>
      <c r="R79" s="75"/>
      <c r="S79" s="75"/>
      <c r="T79" s="75"/>
      <c r="U79" s="75"/>
      <c r="V79" s="75"/>
      <c r="W79" s="75"/>
      <c r="X79" s="75"/>
      <c r="Y79" s="75"/>
      <c r="Z79" s="75"/>
      <c r="AA79" s="75"/>
      <c r="AB79" s="79"/>
      <c r="AC79" s="276"/>
      <c r="AD79" s="272"/>
      <c r="AE79" s="272"/>
      <c r="AF79" s="75"/>
      <c r="AG79" s="75"/>
      <c r="AH79" s="75"/>
      <c r="AI79" s="75"/>
      <c r="AJ79" s="75"/>
      <c r="AK79" s="75"/>
      <c r="AL79" s="75"/>
      <c r="AM79" s="75"/>
      <c r="AN79" s="75"/>
      <c r="AO79" s="75"/>
      <c r="AP79" s="75"/>
      <c r="AQ79" s="179"/>
      <c r="AR79" s="179"/>
      <c r="AS79" s="179"/>
      <c r="AT79" s="179"/>
      <c r="AU79" s="179"/>
      <c r="AV79" s="179"/>
      <c r="AW79" s="179"/>
      <c r="AX79" s="179"/>
      <c r="AY79" s="179"/>
      <c r="AZ79" s="179"/>
    </row>
    <row r="80" spans="1:52" ht="26.1" customHeight="1">
      <c r="A80" s="631"/>
      <c r="B80" s="68" t="s">
        <v>90</v>
      </c>
      <c r="C80" s="35" t="s">
        <v>91</v>
      </c>
      <c r="E80" s="124" t="s">
        <v>92</v>
      </c>
      <c r="F80" s="28"/>
      <c r="G80" s="247"/>
      <c r="H80" s="247"/>
      <c r="J80" s="247"/>
      <c r="K80" s="247"/>
      <c r="L80" s="247"/>
      <c r="M80" s="247"/>
      <c r="N80" s="247"/>
      <c r="O80" s="247"/>
      <c r="P80" s="247"/>
      <c r="Q80" s="247"/>
      <c r="R80" s="247"/>
      <c r="S80" s="247"/>
      <c r="T80" s="247"/>
      <c r="U80" s="247"/>
      <c r="V80" s="247"/>
      <c r="W80" s="247"/>
      <c r="X80" s="247"/>
      <c r="Y80" s="247"/>
      <c r="Z80" s="247"/>
      <c r="AA80" s="247"/>
      <c r="AB80" s="79"/>
      <c r="AC80" s="276"/>
      <c r="AQ80" s="182"/>
      <c r="AR80" s="182"/>
      <c r="AS80" s="182"/>
      <c r="AT80" s="182"/>
      <c r="AU80" s="182"/>
      <c r="AV80" s="182"/>
      <c r="AW80" s="182"/>
      <c r="AX80" s="182"/>
      <c r="AY80" s="182"/>
      <c r="AZ80" s="182"/>
    </row>
    <row r="81" spans="1:52" ht="26.1" customHeight="1">
      <c r="A81" s="631"/>
      <c r="B81" s="68" t="s">
        <v>37</v>
      </c>
      <c r="C81" s="35" t="s">
        <v>93</v>
      </c>
      <c r="E81" s="124" t="s">
        <v>94</v>
      </c>
      <c r="F81" s="28"/>
      <c r="G81" s="247"/>
      <c r="H81" s="247"/>
      <c r="J81" s="247"/>
      <c r="K81" s="247"/>
      <c r="L81" s="247"/>
      <c r="M81" s="247"/>
      <c r="N81" s="247"/>
      <c r="O81" s="247"/>
      <c r="P81" s="247"/>
      <c r="Q81" s="247"/>
      <c r="R81" s="247"/>
      <c r="S81" s="247"/>
      <c r="T81" s="247"/>
      <c r="U81" s="247"/>
      <c r="V81" s="247"/>
      <c r="W81" s="247"/>
      <c r="X81" s="247"/>
      <c r="Y81" s="247"/>
      <c r="Z81" s="247"/>
      <c r="AA81" s="247"/>
      <c r="AB81" s="79"/>
      <c r="AC81" s="276"/>
      <c r="AQ81" s="182"/>
      <c r="AR81" s="182"/>
      <c r="AS81" s="182"/>
      <c r="AT81" s="182"/>
      <c r="AU81" s="182"/>
      <c r="AV81" s="182"/>
      <c r="AW81" s="182"/>
      <c r="AX81" s="182"/>
      <c r="AY81" s="182"/>
      <c r="AZ81" s="182"/>
    </row>
    <row r="82" spans="1:52" ht="26.1" customHeight="1">
      <c r="A82" s="631"/>
      <c r="B82" s="68" t="s">
        <v>95</v>
      </c>
      <c r="C82" s="35" t="s">
        <v>96</v>
      </c>
      <c r="E82" s="124" t="s">
        <v>97</v>
      </c>
      <c r="F82" s="28"/>
      <c r="G82" s="247"/>
      <c r="H82" s="247"/>
      <c r="J82" s="247"/>
      <c r="K82" s="247"/>
      <c r="L82" s="247"/>
      <c r="M82" s="247"/>
      <c r="N82" s="247"/>
      <c r="O82" s="247"/>
      <c r="P82" s="247"/>
      <c r="Q82" s="247"/>
      <c r="R82" s="247"/>
      <c r="S82" s="247"/>
      <c r="T82" s="247"/>
      <c r="U82" s="247"/>
      <c r="V82" s="247"/>
      <c r="W82" s="247"/>
      <c r="X82" s="247"/>
      <c r="Y82" s="247"/>
      <c r="Z82" s="247"/>
      <c r="AA82" s="247"/>
      <c r="AB82" s="79"/>
      <c r="AC82" s="276"/>
      <c r="AQ82" s="182"/>
      <c r="AR82" s="182"/>
      <c r="AS82" s="182"/>
      <c r="AT82" s="182"/>
      <c r="AU82" s="182"/>
      <c r="AV82" s="182"/>
      <c r="AW82" s="182"/>
      <c r="AX82" s="182"/>
      <c r="AY82" s="182"/>
      <c r="AZ82" s="182"/>
    </row>
    <row r="83" spans="1:52" ht="26.1" customHeight="1">
      <c r="A83" s="631"/>
      <c r="B83" s="68" t="s">
        <v>98</v>
      </c>
      <c r="C83" s="35" t="s">
        <v>99</v>
      </c>
      <c r="E83" s="124" t="s">
        <v>100</v>
      </c>
      <c r="F83" s="28"/>
      <c r="G83" s="247"/>
      <c r="H83" s="247"/>
      <c r="J83" s="247"/>
      <c r="K83" s="247"/>
      <c r="L83" s="247"/>
      <c r="M83" s="247"/>
      <c r="N83" s="247"/>
      <c r="O83" s="247"/>
      <c r="P83" s="247"/>
      <c r="Q83" s="247"/>
      <c r="R83" s="247"/>
      <c r="S83" s="247"/>
      <c r="T83" s="247"/>
      <c r="U83" s="247"/>
      <c r="V83" s="247"/>
      <c r="W83" s="247"/>
      <c r="X83" s="247"/>
      <c r="Y83" s="247"/>
      <c r="Z83" s="247"/>
      <c r="AA83" s="247"/>
      <c r="AB83" s="79"/>
      <c r="AC83" s="276"/>
      <c r="AQ83" s="182"/>
      <c r="AR83" s="182"/>
      <c r="AS83" s="182"/>
      <c r="AT83" s="182"/>
      <c r="AU83" s="182"/>
      <c r="AV83" s="182"/>
      <c r="AW83" s="182"/>
      <c r="AX83" s="182"/>
      <c r="AY83" s="182"/>
      <c r="AZ83" s="182"/>
    </row>
    <row r="84" spans="1:52" ht="26.1" customHeight="1">
      <c r="A84" s="631"/>
      <c r="B84" s="68" t="s">
        <v>101</v>
      </c>
      <c r="C84" s="35" t="s">
        <v>102</v>
      </c>
      <c r="E84" s="124" t="s">
        <v>103</v>
      </c>
      <c r="F84" s="28"/>
      <c r="G84" s="247"/>
      <c r="H84" s="247"/>
      <c r="J84" s="247"/>
      <c r="K84" s="247"/>
      <c r="L84" s="247"/>
      <c r="M84" s="247"/>
      <c r="N84" s="247"/>
      <c r="O84" s="247"/>
      <c r="P84" s="247"/>
      <c r="Q84" s="247"/>
      <c r="R84" s="247"/>
      <c r="S84" s="247"/>
      <c r="T84" s="247"/>
      <c r="U84" s="247"/>
      <c r="V84" s="247"/>
      <c r="W84" s="247"/>
      <c r="X84" s="247"/>
      <c r="Y84" s="247"/>
      <c r="Z84" s="247"/>
      <c r="AA84" s="247"/>
      <c r="AB84" s="79"/>
      <c r="AC84" s="276"/>
      <c r="AQ84" s="182"/>
      <c r="AR84" s="182"/>
      <c r="AS84" s="182"/>
      <c r="AT84" s="182"/>
      <c r="AU84" s="182"/>
      <c r="AV84" s="182"/>
      <c r="AW84" s="182"/>
      <c r="AX84" s="182"/>
      <c r="AY84" s="182"/>
      <c r="AZ84" s="182"/>
    </row>
    <row r="85" spans="1:52" ht="26.1" customHeight="1">
      <c r="A85" s="631"/>
      <c r="B85" s="68" t="s">
        <v>105</v>
      </c>
      <c r="C85" s="35" t="s">
        <v>984</v>
      </c>
      <c r="E85" s="89" t="s">
        <v>985</v>
      </c>
      <c r="F85" s="28"/>
      <c r="G85" s="247"/>
      <c r="H85" s="247"/>
      <c r="J85" s="247"/>
      <c r="K85" s="247"/>
      <c r="L85" s="247"/>
      <c r="M85" s="247"/>
      <c r="N85" s="247"/>
      <c r="O85" s="247"/>
      <c r="P85" s="247"/>
      <c r="Q85" s="247"/>
      <c r="R85" s="247"/>
      <c r="S85" s="247"/>
      <c r="T85" s="247"/>
      <c r="U85" s="247"/>
      <c r="V85" s="247"/>
      <c r="W85" s="247"/>
      <c r="X85" s="247"/>
      <c r="Y85" s="247"/>
      <c r="Z85" s="247"/>
      <c r="AA85" s="247"/>
      <c r="AB85" s="79"/>
      <c r="AC85" s="276"/>
      <c r="AQ85" s="182"/>
      <c r="AR85" s="182"/>
      <c r="AS85" s="182"/>
      <c r="AT85" s="182"/>
      <c r="AU85" s="182"/>
      <c r="AV85" s="182"/>
      <c r="AW85" s="182"/>
      <c r="AX85" s="182"/>
      <c r="AY85" s="182"/>
      <c r="AZ85" s="182"/>
    </row>
    <row r="86" spans="1:52" ht="41.25" customHeight="1">
      <c r="A86" s="632"/>
      <c r="B86" s="91" t="s">
        <v>983</v>
      </c>
      <c r="C86" s="1023" t="s">
        <v>106</v>
      </c>
      <c r="D86" s="1023"/>
      <c r="E86" s="656" t="s">
        <v>104</v>
      </c>
      <c r="F86" s="28"/>
      <c r="G86" s="247"/>
      <c r="H86" s="247"/>
      <c r="AB86" s="275"/>
      <c r="AC86" s="276"/>
      <c r="AQ86" s="182"/>
      <c r="AR86" s="182"/>
      <c r="AS86" s="182"/>
      <c r="AT86" s="182"/>
      <c r="AU86" s="182"/>
      <c r="AV86" s="182"/>
      <c r="AW86" s="182"/>
      <c r="AX86" s="182"/>
      <c r="AY86" s="182"/>
      <c r="AZ86" s="182"/>
    </row>
    <row r="87" spans="1:52" ht="41.25" customHeight="1">
      <c r="A87" s="632"/>
      <c r="B87" s="629" t="s">
        <v>890</v>
      </c>
      <c r="C87" s="634"/>
      <c r="D87" s="634"/>
      <c r="E87" s="635"/>
      <c r="F87" s="633"/>
      <c r="G87" s="247"/>
      <c r="H87" s="247"/>
      <c r="AB87" s="275"/>
      <c r="AC87" s="276"/>
      <c r="AQ87" s="182"/>
      <c r="AR87" s="182"/>
      <c r="AS87" s="182"/>
      <c r="AT87" s="182"/>
      <c r="AU87" s="182"/>
      <c r="AV87" s="182"/>
      <c r="AW87" s="182"/>
      <c r="AX87" s="182"/>
      <c r="AY87" s="182"/>
      <c r="AZ87" s="182"/>
    </row>
    <row r="88" spans="1:52" ht="90.75" customHeight="1">
      <c r="A88" s="632"/>
      <c r="B88" s="1177" t="s">
        <v>891</v>
      </c>
      <c r="C88" s="1178"/>
      <c r="D88" s="1178"/>
      <c r="E88" s="1178"/>
      <c r="F88" s="1178"/>
      <c r="G88" s="247"/>
      <c r="H88" s="247"/>
      <c r="AB88" s="275"/>
      <c r="AC88" s="276"/>
      <c r="AQ88" s="182"/>
      <c r="AR88" s="182"/>
      <c r="AS88" s="182"/>
      <c r="AT88" s="182"/>
      <c r="AU88" s="182"/>
      <c r="AV88" s="182"/>
      <c r="AW88" s="182"/>
      <c r="AX88" s="182"/>
      <c r="AY88" s="182"/>
      <c r="AZ88" s="182"/>
    </row>
    <row r="89" spans="1:52" s="27" customFormat="1" ht="26.1" customHeight="1">
      <c r="A89" s="630"/>
      <c r="B89" s="68" t="s">
        <v>346</v>
      </c>
      <c r="C89" s="35" t="s">
        <v>74</v>
      </c>
      <c r="D89" s="32"/>
      <c r="E89" s="124" t="s">
        <v>75</v>
      </c>
      <c r="G89" s="75"/>
      <c r="H89" s="75"/>
      <c r="I89" s="75"/>
      <c r="J89" s="247"/>
      <c r="K89" s="247"/>
      <c r="L89" s="247"/>
      <c r="M89" s="247"/>
      <c r="N89" s="247"/>
      <c r="O89" s="247"/>
      <c r="P89" s="247"/>
      <c r="Q89" s="247"/>
      <c r="R89" s="247"/>
      <c r="S89" s="247"/>
      <c r="T89" s="247"/>
      <c r="U89" s="247"/>
      <c r="V89" s="247"/>
      <c r="W89" s="247"/>
      <c r="X89" s="247"/>
      <c r="Y89" s="247"/>
      <c r="Z89" s="247"/>
      <c r="AA89" s="247"/>
      <c r="AB89" s="79"/>
      <c r="AC89" s="276"/>
      <c r="AD89" s="272"/>
      <c r="AE89" s="272"/>
      <c r="AF89" s="75"/>
      <c r="AG89" s="75"/>
      <c r="AH89" s="75"/>
      <c r="AI89" s="75"/>
      <c r="AJ89" s="75"/>
      <c r="AK89" s="75"/>
      <c r="AL89" s="75"/>
      <c r="AM89" s="75"/>
      <c r="AN89" s="75"/>
      <c r="AO89" s="75"/>
      <c r="AP89" s="75"/>
      <c r="AQ89" s="179"/>
      <c r="AR89" s="179"/>
      <c r="AS89" s="179"/>
      <c r="AT89" s="179"/>
      <c r="AU89" s="179"/>
      <c r="AV89" s="179"/>
      <c r="AW89" s="179"/>
      <c r="AX89" s="179"/>
      <c r="AY89" s="179"/>
      <c r="AZ89" s="179"/>
    </row>
    <row r="90" spans="1:52" s="27" customFormat="1" ht="26.1" customHeight="1">
      <c r="A90" s="630"/>
      <c r="B90" s="68" t="s">
        <v>347</v>
      </c>
      <c r="C90" s="35" t="s">
        <v>973</v>
      </c>
      <c r="D90" s="32"/>
      <c r="E90" s="124" t="s">
        <v>974</v>
      </c>
      <c r="G90" s="75"/>
      <c r="H90" s="75"/>
      <c r="I90" s="75"/>
      <c r="J90" s="247"/>
      <c r="K90" s="247"/>
      <c r="L90" s="247"/>
      <c r="M90" s="247"/>
      <c r="N90" s="247"/>
      <c r="O90" s="247"/>
      <c r="P90" s="247"/>
      <c r="Q90" s="247"/>
      <c r="R90" s="247"/>
      <c r="S90" s="247"/>
      <c r="T90" s="247"/>
      <c r="U90" s="247"/>
      <c r="V90" s="247"/>
      <c r="W90" s="247"/>
      <c r="X90" s="247"/>
      <c r="Y90" s="247"/>
      <c r="Z90" s="247"/>
      <c r="AA90" s="247"/>
      <c r="AB90" s="79"/>
      <c r="AC90" s="276"/>
      <c r="AD90" s="272"/>
      <c r="AE90" s="272"/>
      <c r="AF90" s="75"/>
      <c r="AG90" s="75"/>
      <c r="AH90" s="75"/>
      <c r="AI90" s="75"/>
      <c r="AJ90" s="75"/>
      <c r="AK90" s="75"/>
      <c r="AL90" s="75"/>
      <c r="AM90" s="75"/>
      <c r="AN90" s="75"/>
      <c r="AO90" s="75"/>
      <c r="AP90" s="75"/>
      <c r="AQ90" s="179"/>
      <c r="AR90" s="179"/>
      <c r="AS90" s="179"/>
      <c r="AT90" s="179"/>
      <c r="AU90" s="179"/>
      <c r="AV90" s="179"/>
      <c r="AW90" s="179"/>
      <c r="AX90" s="179"/>
      <c r="AY90" s="179"/>
      <c r="AZ90" s="179"/>
    </row>
    <row r="91" spans="1:52" s="27" customFormat="1" ht="26.1" customHeight="1">
      <c r="A91" s="630"/>
      <c r="B91" s="68" t="s">
        <v>975</v>
      </c>
      <c r="C91" s="35" t="s">
        <v>76</v>
      </c>
      <c r="D91" s="32"/>
      <c r="E91" s="124" t="s">
        <v>77</v>
      </c>
      <c r="G91" s="75"/>
      <c r="H91" s="75"/>
      <c r="I91" s="75"/>
      <c r="J91" s="75"/>
      <c r="K91" s="75"/>
      <c r="L91" s="75"/>
      <c r="M91" s="75"/>
      <c r="N91" s="75"/>
      <c r="O91" s="75"/>
      <c r="P91" s="75"/>
      <c r="Q91" s="75"/>
      <c r="R91" s="75"/>
      <c r="S91" s="75"/>
      <c r="T91" s="75"/>
      <c r="U91" s="75"/>
      <c r="V91" s="75"/>
      <c r="W91" s="75"/>
      <c r="X91" s="75"/>
      <c r="Y91" s="75"/>
      <c r="Z91" s="75"/>
      <c r="AA91" s="75"/>
      <c r="AB91" s="78"/>
      <c r="AC91" s="276"/>
      <c r="AD91" s="272"/>
      <c r="AE91" s="272"/>
      <c r="AF91" s="75"/>
      <c r="AG91" s="75"/>
      <c r="AH91" s="75"/>
      <c r="AI91" s="75"/>
      <c r="AJ91" s="75"/>
      <c r="AK91" s="75"/>
      <c r="AL91" s="75"/>
      <c r="AM91" s="75"/>
      <c r="AN91" s="75"/>
      <c r="AO91" s="75"/>
      <c r="AP91" s="75"/>
      <c r="AQ91" s="179"/>
      <c r="AR91" s="179"/>
      <c r="AS91" s="179"/>
      <c r="AT91" s="179"/>
      <c r="AU91" s="179"/>
      <c r="AV91" s="179"/>
      <c r="AW91" s="179"/>
      <c r="AX91" s="179"/>
      <c r="AY91" s="179"/>
      <c r="AZ91" s="179"/>
    </row>
    <row r="92" spans="1:52" s="27" customFormat="1" ht="26.1" customHeight="1">
      <c r="A92" s="630"/>
      <c r="B92" s="68" t="s">
        <v>349</v>
      </c>
      <c r="C92" s="35" t="s">
        <v>78</v>
      </c>
      <c r="D92" s="32"/>
      <c r="E92" s="124" t="s">
        <v>79</v>
      </c>
      <c r="G92" s="75"/>
      <c r="H92" s="75"/>
      <c r="I92" s="75"/>
      <c r="J92" s="75"/>
      <c r="K92" s="75"/>
      <c r="L92" s="75"/>
      <c r="M92" s="75"/>
      <c r="N92" s="75"/>
      <c r="O92" s="75"/>
      <c r="P92" s="75"/>
      <c r="Q92" s="75"/>
      <c r="R92" s="75"/>
      <c r="S92" s="75"/>
      <c r="T92" s="75"/>
      <c r="U92" s="75"/>
      <c r="V92" s="75"/>
      <c r="W92" s="75"/>
      <c r="X92" s="75"/>
      <c r="Y92" s="75"/>
      <c r="Z92" s="75"/>
      <c r="AA92" s="75"/>
      <c r="AB92" s="79"/>
      <c r="AC92" s="276"/>
      <c r="AD92" s="272"/>
      <c r="AE92" s="272"/>
      <c r="AF92" s="75"/>
      <c r="AG92" s="75"/>
      <c r="AH92" s="75"/>
      <c r="AI92" s="75"/>
      <c r="AJ92" s="75"/>
      <c r="AK92" s="75"/>
      <c r="AL92" s="75"/>
      <c r="AM92" s="75"/>
      <c r="AN92" s="75"/>
      <c r="AO92" s="75"/>
      <c r="AP92" s="75"/>
      <c r="AQ92" s="179"/>
      <c r="AR92" s="179"/>
      <c r="AS92" s="179"/>
      <c r="AT92" s="179"/>
      <c r="AU92" s="179"/>
      <c r="AV92" s="179"/>
      <c r="AW92" s="179"/>
      <c r="AX92" s="179"/>
      <c r="AY92" s="179"/>
      <c r="AZ92" s="179"/>
    </row>
    <row r="93" spans="1:52" s="27" customFormat="1" ht="26.1" customHeight="1">
      <c r="A93" s="630"/>
      <c r="B93" s="68" t="s">
        <v>80</v>
      </c>
      <c r="C93" s="35" t="s">
        <v>81</v>
      </c>
      <c r="D93" s="32"/>
      <c r="E93" s="124" t="s">
        <v>82</v>
      </c>
      <c r="G93" s="75"/>
      <c r="H93" s="75"/>
      <c r="I93" s="75"/>
      <c r="J93" s="247"/>
      <c r="K93" s="247"/>
      <c r="L93" s="247"/>
      <c r="M93" s="247"/>
      <c r="N93" s="247"/>
      <c r="O93" s="247"/>
      <c r="P93" s="247"/>
      <c r="Q93" s="247"/>
      <c r="R93" s="247"/>
      <c r="S93" s="247"/>
      <c r="T93" s="247"/>
      <c r="U93" s="247"/>
      <c r="V93" s="247"/>
      <c r="W93" s="247"/>
      <c r="X93" s="247"/>
      <c r="Y93" s="247"/>
      <c r="Z93" s="247"/>
      <c r="AA93" s="247"/>
      <c r="AB93" s="79"/>
      <c r="AC93" s="276"/>
      <c r="AD93" s="272"/>
      <c r="AE93" s="272"/>
      <c r="AF93" s="75"/>
      <c r="AG93" s="75"/>
      <c r="AH93" s="75"/>
      <c r="AI93" s="75"/>
      <c r="AJ93" s="75"/>
      <c r="AK93" s="75"/>
      <c r="AL93" s="75"/>
      <c r="AM93" s="75"/>
      <c r="AN93" s="75"/>
      <c r="AO93" s="75"/>
      <c r="AP93" s="75"/>
      <c r="AQ93" s="179"/>
      <c r="AR93" s="179"/>
      <c r="AS93" s="179"/>
      <c r="AT93" s="179"/>
      <c r="AU93" s="179"/>
      <c r="AV93" s="179"/>
      <c r="AW93" s="179"/>
      <c r="AX93" s="179"/>
      <c r="AY93" s="179"/>
      <c r="AZ93" s="179"/>
    </row>
    <row r="94" spans="1:52" s="27" customFormat="1" ht="26.1" customHeight="1">
      <c r="A94" s="630"/>
      <c r="B94" s="68" t="s">
        <v>83</v>
      </c>
      <c r="C94" s="35" t="s">
        <v>84</v>
      </c>
      <c r="D94" s="32"/>
      <c r="E94" s="124" t="s">
        <v>86</v>
      </c>
      <c r="G94" s="75"/>
      <c r="H94" s="75"/>
      <c r="I94" s="75"/>
      <c r="J94" s="75"/>
      <c r="K94" s="75"/>
      <c r="L94" s="75"/>
      <c r="M94" s="75"/>
      <c r="N94" s="75"/>
      <c r="O94" s="75"/>
      <c r="P94" s="75"/>
      <c r="Q94" s="75"/>
      <c r="R94" s="75"/>
      <c r="S94" s="75"/>
      <c r="T94" s="75"/>
      <c r="U94" s="75"/>
      <c r="V94" s="75"/>
      <c r="W94" s="75"/>
      <c r="X94" s="75"/>
      <c r="Y94" s="75"/>
      <c r="Z94" s="75"/>
      <c r="AA94" s="75"/>
      <c r="AB94" s="79"/>
      <c r="AC94" s="276"/>
      <c r="AD94" s="272"/>
      <c r="AE94" s="272"/>
      <c r="AF94" s="75"/>
      <c r="AG94" s="75"/>
      <c r="AH94" s="75"/>
      <c r="AI94" s="75"/>
      <c r="AJ94" s="75"/>
      <c r="AK94" s="75"/>
      <c r="AL94" s="75"/>
      <c r="AM94" s="75"/>
      <c r="AN94" s="75"/>
      <c r="AO94" s="75"/>
      <c r="AP94" s="75"/>
      <c r="AQ94" s="179"/>
      <c r="AR94" s="179"/>
      <c r="AS94" s="179"/>
      <c r="AT94" s="179"/>
      <c r="AU94" s="179"/>
      <c r="AV94" s="179"/>
      <c r="AW94" s="179"/>
      <c r="AX94" s="179"/>
      <c r="AY94" s="179"/>
      <c r="AZ94" s="179"/>
    </row>
    <row r="95" spans="1:52" s="27" customFormat="1" ht="26.1" customHeight="1">
      <c r="A95" s="630"/>
      <c r="B95" s="68" t="s">
        <v>87</v>
      </c>
      <c r="C95" s="35" t="s">
        <v>88</v>
      </c>
      <c r="D95" s="32"/>
      <c r="E95" s="124" t="s">
        <v>89</v>
      </c>
      <c r="G95" s="75"/>
      <c r="H95" s="75"/>
      <c r="I95" s="75"/>
      <c r="J95" s="75"/>
      <c r="K95" s="75"/>
      <c r="L95" s="75"/>
      <c r="M95" s="75"/>
      <c r="N95" s="75"/>
      <c r="O95" s="75"/>
      <c r="P95" s="75"/>
      <c r="Q95" s="75"/>
      <c r="R95" s="75"/>
      <c r="S95" s="75"/>
      <c r="T95" s="75"/>
      <c r="U95" s="75"/>
      <c r="V95" s="75"/>
      <c r="W95" s="75"/>
      <c r="X95" s="75"/>
      <c r="Y95" s="75"/>
      <c r="Z95" s="75"/>
      <c r="AA95" s="75"/>
      <c r="AB95" s="79"/>
      <c r="AC95" s="276"/>
      <c r="AD95" s="272"/>
      <c r="AE95" s="272"/>
      <c r="AF95" s="75"/>
      <c r="AG95" s="75"/>
      <c r="AH95" s="75"/>
      <c r="AI95" s="75"/>
      <c r="AJ95" s="75"/>
      <c r="AK95" s="75"/>
      <c r="AL95" s="75"/>
      <c r="AM95" s="75"/>
      <c r="AN95" s="75"/>
      <c r="AO95" s="75"/>
      <c r="AP95" s="75"/>
      <c r="AQ95" s="179"/>
      <c r="AR95" s="179"/>
      <c r="AS95" s="179"/>
      <c r="AT95" s="179"/>
      <c r="AU95" s="179"/>
      <c r="AV95" s="179"/>
      <c r="AW95" s="179"/>
      <c r="AX95" s="179"/>
      <c r="AY95" s="179"/>
      <c r="AZ95" s="179"/>
    </row>
    <row r="96" spans="1:52" ht="26.1" customHeight="1">
      <c r="A96" s="631"/>
      <c r="B96" s="68" t="s">
        <v>90</v>
      </c>
      <c r="C96" s="35" t="s">
        <v>91</v>
      </c>
      <c r="E96" s="124" t="s">
        <v>92</v>
      </c>
      <c r="F96" s="28"/>
      <c r="G96" s="247"/>
      <c r="H96" s="247"/>
      <c r="J96" s="247"/>
      <c r="K96" s="247"/>
      <c r="L96" s="247"/>
      <c r="M96" s="247"/>
      <c r="N96" s="247"/>
      <c r="O96" s="247"/>
      <c r="P96" s="247"/>
      <c r="Q96" s="247"/>
      <c r="R96" s="247"/>
      <c r="S96" s="247"/>
      <c r="T96" s="247"/>
      <c r="U96" s="247"/>
      <c r="V96" s="247"/>
      <c r="W96" s="247"/>
      <c r="X96" s="247"/>
      <c r="Y96" s="247"/>
      <c r="Z96" s="247"/>
      <c r="AA96" s="247"/>
      <c r="AB96" s="79"/>
      <c r="AC96" s="276"/>
      <c r="AQ96" s="182"/>
      <c r="AR96" s="182"/>
      <c r="AS96" s="182"/>
      <c r="AT96" s="182"/>
      <c r="AU96" s="182"/>
      <c r="AV96" s="182"/>
      <c r="AW96" s="182"/>
      <c r="AX96" s="182"/>
      <c r="AY96" s="182"/>
      <c r="AZ96" s="182"/>
    </row>
    <row r="97" spans="1:52" ht="26.1" customHeight="1">
      <c r="A97" s="631"/>
      <c r="B97" s="68" t="s">
        <v>37</v>
      </c>
      <c r="C97" s="35" t="s">
        <v>93</v>
      </c>
      <c r="E97" s="124" t="s">
        <v>94</v>
      </c>
      <c r="F97" s="28"/>
      <c r="G97" s="247"/>
      <c r="H97" s="247"/>
      <c r="J97" s="247"/>
      <c r="K97" s="247"/>
      <c r="L97" s="247"/>
      <c r="M97" s="247"/>
      <c r="N97" s="247"/>
      <c r="O97" s="247"/>
      <c r="P97" s="247"/>
      <c r="Q97" s="247"/>
      <c r="R97" s="247"/>
      <c r="S97" s="247"/>
      <c r="T97" s="247"/>
      <c r="U97" s="247"/>
      <c r="V97" s="247"/>
      <c r="W97" s="247"/>
      <c r="X97" s="247"/>
      <c r="Y97" s="247"/>
      <c r="Z97" s="247"/>
      <c r="AA97" s="247"/>
      <c r="AB97" s="79"/>
      <c r="AC97" s="276"/>
      <c r="AQ97" s="182"/>
      <c r="AR97" s="182"/>
      <c r="AS97" s="182"/>
      <c r="AT97" s="182"/>
      <c r="AU97" s="182"/>
      <c r="AV97" s="182"/>
      <c r="AW97" s="182"/>
      <c r="AX97" s="182"/>
      <c r="AY97" s="182"/>
      <c r="AZ97" s="182"/>
    </row>
    <row r="98" spans="1:52" ht="26.1" customHeight="1">
      <c r="A98" s="631"/>
      <c r="B98" s="68" t="s">
        <v>95</v>
      </c>
      <c r="C98" s="35" t="s">
        <v>96</v>
      </c>
      <c r="E98" s="124" t="s">
        <v>97</v>
      </c>
      <c r="F98" s="28"/>
      <c r="G98" s="247"/>
      <c r="H98" s="247"/>
      <c r="J98" s="247"/>
      <c r="K98" s="247"/>
      <c r="L98" s="247"/>
      <c r="M98" s="247"/>
      <c r="N98" s="247"/>
      <c r="O98" s="247"/>
      <c r="P98" s="247"/>
      <c r="Q98" s="247"/>
      <c r="R98" s="247"/>
      <c r="S98" s="247"/>
      <c r="T98" s="247"/>
      <c r="U98" s="247"/>
      <c r="V98" s="247"/>
      <c r="W98" s="247"/>
      <c r="X98" s="247"/>
      <c r="Y98" s="247"/>
      <c r="Z98" s="247"/>
      <c r="AA98" s="247"/>
      <c r="AB98" s="79"/>
      <c r="AC98" s="276"/>
      <c r="AQ98" s="182"/>
      <c r="AR98" s="182"/>
      <c r="AS98" s="182"/>
      <c r="AT98" s="182"/>
      <c r="AU98" s="182"/>
      <c r="AV98" s="182"/>
      <c r="AW98" s="182"/>
      <c r="AX98" s="182"/>
      <c r="AY98" s="182"/>
      <c r="AZ98" s="182"/>
    </row>
    <row r="99" spans="1:52" ht="26.1" customHeight="1">
      <c r="A99" s="631"/>
      <c r="B99" s="68" t="s">
        <v>98</v>
      </c>
      <c r="C99" s="35" t="s">
        <v>99</v>
      </c>
      <c r="E99" s="124" t="s">
        <v>100</v>
      </c>
      <c r="F99" s="28"/>
      <c r="G99" s="247"/>
      <c r="H99" s="247"/>
      <c r="J99" s="247"/>
      <c r="K99" s="247"/>
      <c r="L99" s="247"/>
      <c r="M99" s="247"/>
      <c r="N99" s="247"/>
      <c r="O99" s="247"/>
      <c r="P99" s="247"/>
      <c r="Q99" s="247"/>
      <c r="R99" s="247"/>
      <c r="S99" s="247"/>
      <c r="T99" s="247"/>
      <c r="U99" s="247"/>
      <c r="V99" s="247"/>
      <c r="W99" s="247"/>
      <c r="X99" s="247"/>
      <c r="Y99" s="247"/>
      <c r="Z99" s="247"/>
      <c r="AA99" s="247"/>
      <c r="AB99" s="79"/>
      <c r="AC99" s="276"/>
      <c r="AQ99" s="182"/>
      <c r="AR99" s="182"/>
      <c r="AS99" s="182"/>
      <c r="AT99" s="182"/>
      <c r="AU99" s="182"/>
      <c r="AV99" s="182"/>
      <c r="AW99" s="182"/>
      <c r="AX99" s="182"/>
      <c r="AY99" s="182"/>
      <c r="AZ99" s="182"/>
    </row>
    <row r="100" spans="1:52" ht="26.1" customHeight="1">
      <c r="A100" s="631"/>
      <c r="B100" s="68" t="s">
        <v>101</v>
      </c>
      <c r="C100" s="35" t="s">
        <v>102</v>
      </c>
      <c r="E100" s="124" t="s">
        <v>103</v>
      </c>
      <c r="F100" s="28"/>
      <c r="G100" s="247"/>
      <c r="H100" s="247"/>
      <c r="J100" s="247"/>
      <c r="K100" s="247"/>
      <c r="L100" s="247"/>
      <c r="M100" s="247"/>
      <c r="N100" s="247"/>
      <c r="O100" s="247"/>
      <c r="P100" s="247"/>
      <c r="Q100" s="247"/>
      <c r="R100" s="247"/>
      <c r="S100" s="247"/>
      <c r="T100" s="247"/>
      <c r="U100" s="247"/>
      <c r="V100" s="247"/>
      <c r="W100" s="247"/>
      <c r="X100" s="247"/>
      <c r="Y100" s="247"/>
      <c r="Z100" s="247"/>
      <c r="AA100" s="247"/>
      <c r="AB100" s="79"/>
      <c r="AC100" s="276"/>
      <c r="AQ100" s="182"/>
      <c r="AR100" s="182"/>
      <c r="AS100" s="182"/>
      <c r="AT100" s="182"/>
      <c r="AU100" s="182"/>
      <c r="AV100" s="182"/>
      <c r="AW100" s="182"/>
      <c r="AX100" s="182"/>
      <c r="AY100" s="182"/>
      <c r="AZ100" s="182"/>
    </row>
    <row r="101" spans="1:52" ht="26.1" customHeight="1">
      <c r="A101" s="631"/>
      <c r="B101" s="68" t="s">
        <v>105</v>
      </c>
      <c r="C101" s="35" t="s">
        <v>984</v>
      </c>
      <c r="E101" s="89" t="s">
        <v>985</v>
      </c>
      <c r="F101" s="28"/>
      <c r="G101" s="247"/>
      <c r="H101" s="247"/>
      <c r="J101" s="247"/>
      <c r="K101" s="247"/>
      <c r="L101" s="247"/>
      <c r="M101" s="247"/>
      <c r="N101" s="247"/>
      <c r="O101" s="247"/>
      <c r="P101" s="247"/>
      <c r="Q101" s="247"/>
      <c r="R101" s="247"/>
      <c r="S101" s="247"/>
      <c r="T101" s="247"/>
      <c r="U101" s="247"/>
      <c r="V101" s="247"/>
      <c r="W101" s="247"/>
      <c r="X101" s="247"/>
      <c r="Y101" s="247"/>
      <c r="Z101" s="247"/>
      <c r="AA101" s="247"/>
      <c r="AB101" s="79"/>
      <c r="AC101" s="276"/>
      <c r="AQ101" s="182"/>
      <c r="AR101" s="182"/>
      <c r="AS101" s="182"/>
      <c r="AT101" s="182"/>
      <c r="AU101" s="182"/>
      <c r="AV101" s="182"/>
      <c r="AW101" s="182"/>
      <c r="AX101" s="182"/>
      <c r="AY101" s="182"/>
      <c r="AZ101" s="182"/>
    </row>
    <row r="102" spans="1:52" ht="41.25" customHeight="1">
      <c r="A102" s="632"/>
      <c r="B102" s="91" t="s">
        <v>983</v>
      </c>
      <c r="C102" s="1023" t="s">
        <v>106</v>
      </c>
      <c r="D102" s="1023"/>
      <c r="E102" s="656" t="s">
        <v>104</v>
      </c>
      <c r="F102" s="28"/>
      <c r="G102" s="247"/>
      <c r="H102" s="247"/>
      <c r="AB102" s="275"/>
      <c r="AC102" s="276"/>
      <c r="AQ102" s="182"/>
      <c r="AR102" s="182"/>
      <c r="AS102" s="182"/>
      <c r="AT102" s="182"/>
      <c r="AU102" s="182"/>
      <c r="AV102" s="182"/>
      <c r="AW102" s="182"/>
      <c r="AX102" s="182"/>
      <c r="AY102" s="182"/>
      <c r="AZ102" s="182"/>
    </row>
    <row r="103" spans="1:52" ht="27.75" customHeight="1">
      <c r="A103" s="632"/>
      <c r="B103" s="1190" t="s">
        <v>892</v>
      </c>
      <c r="C103" s="1191"/>
      <c r="D103" s="1191"/>
      <c r="E103" s="1191"/>
      <c r="F103" s="1191"/>
      <c r="G103" s="247"/>
      <c r="H103" s="247"/>
      <c r="AB103" s="275"/>
      <c r="AC103" s="276"/>
      <c r="AQ103" s="182"/>
      <c r="AR103" s="182"/>
      <c r="AS103" s="182"/>
      <c r="AT103" s="182"/>
      <c r="AU103" s="182"/>
      <c r="AV103" s="182"/>
      <c r="AW103" s="182"/>
      <c r="AX103" s="182"/>
      <c r="AY103" s="182"/>
      <c r="AZ103" s="182"/>
    </row>
    <row r="104" spans="1:52" ht="63" customHeight="1">
      <c r="A104" s="91">
        <v>7</v>
      </c>
      <c r="B104" s="1179" t="s">
        <v>893</v>
      </c>
      <c r="C104" s="1179"/>
      <c r="D104" s="1179"/>
      <c r="E104" s="1179"/>
      <c r="F104" s="1179"/>
      <c r="G104" s="95"/>
      <c r="H104" s="95"/>
      <c r="AB104" s="275"/>
      <c r="AC104" s="276"/>
      <c r="AQ104" s="182"/>
      <c r="AR104" s="182"/>
      <c r="AS104" s="182"/>
      <c r="AT104" s="182"/>
      <c r="AU104" s="182"/>
      <c r="AV104" s="182"/>
      <c r="AW104" s="182"/>
      <c r="AX104" s="182"/>
      <c r="AY104" s="182"/>
      <c r="AZ104" s="182"/>
    </row>
    <row r="105" spans="1:52" ht="54.75" customHeight="1">
      <c r="A105" s="91">
        <v>8</v>
      </c>
      <c r="B105" s="1179" t="s">
        <v>894</v>
      </c>
      <c r="C105" s="1179"/>
      <c r="D105" s="1179"/>
      <c r="E105" s="1179"/>
      <c r="F105" s="1179"/>
      <c r="G105" s="95"/>
      <c r="H105" s="95"/>
      <c r="AB105" s="275"/>
      <c r="AC105" s="276"/>
      <c r="AQ105" s="182"/>
      <c r="AR105" s="182"/>
      <c r="AS105" s="182"/>
      <c r="AT105" s="182"/>
      <c r="AU105" s="182"/>
      <c r="AV105" s="182"/>
      <c r="AW105" s="182"/>
      <c r="AX105" s="182"/>
      <c r="AY105" s="182"/>
      <c r="AZ105" s="182"/>
    </row>
    <row r="106" spans="1:52" ht="78.75" customHeight="1">
      <c r="A106" s="91">
        <v>9</v>
      </c>
      <c r="B106" s="1179" t="s">
        <v>895</v>
      </c>
      <c r="C106" s="1179"/>
      <c r="D106" s="1179"/>
      <c r="E106" s="1179"/>
      <c r="F106" s="1179"/>
      <c r="G106" s="95"/>
      <c r="H106" s="95"/>
      <c r="AB106" s="275"/>
      <c r="AC106" s="276"/>
      <c r="AQ106" s="182"/>
      <c r="AR106" s="182"/>
      <c r="AS106" s="182"/>
      <c r="AT106" s="182"/>
      <c r="AU106" s="182"/>
      <c r="AV106" s="182"/>
      <c r="AW106" s="182"/>
      <c r="AX106" s="182"/>
      <c r="AY106" s="182"/>
      <c r="AZ106" s="182"/>
    </row>
    <row r="107" spans="1:52" ht="74.25" customHeight="1">
      <c r="A107" s="91">
        <v>10</v>
      </c>
      <c r="B107" s="1179" t="s">
        <v>896</v>
      </c>
      <c r="C107" s="1179"/>
      <c r="D107" s="1179"/>
      <c r="E107" s="1179"/>
      <c r="F107" s="1179"/>
      <c r="G107" s="95"/>
      <c r="H107" s="95"/>
      <c r="AB107" s="275"/>
      <c r="AC107" s="276"/>
      <c r="AQ107" s="182"/>
      <c r="AR107" s="182"/>
      <c r="AS107" s="182"/>
      <c r="AT107" s="182"/>
      <c r="AU107" s="182"/>
      <c r="AV107" s="182"/>
      <c r="AW107" s="182"/>
      <c r="AX107" s="182"/>
      <c r="AY107" s="182"/>
      <c r="AZ107" s="182"/>
    </row>
    <row r="108" spans="1:52" ht="71.25" customHeight="1">
      <c r="A108" s="91">
        <v>11</v>
      </c>
      <c r="B108" s="1180" t="s">
        <v>324</v>
      </c>
      <c r="C108" s="1180"/>
      <c r="D108" s="1180"/>
      <c r="E108" s="1180"/>
      <c r="F108" s="1180"/>
      <c r="G108" s="95"/>
      <c r="H108" s="95"/>
      <c r="AB108" s="275"/>
      <c r="AC108" s="276"/>
      <c r="AQ108" s="182"/>
      <c r="AR108" s="182"/>
      <c r="AS108" s="182"/>
      <c r="AT108" s="182"/>
      <c r="AU108" s="182"/>
      <c r="AV108" s="182"/>
      <c r="AW108" s="182"/>
      <c r="AX108" s="182"/>
      <c r="AY108" s="182"/>
      <c r="AZ108" s="182"/>
    </row>
    <row r="109" spans="1:52" ht="100.5" customHeight="1">
      <c r="A109" s="91">
        <v>12</v>
      </c>
      <c r="B109" s="1179" t="s">
        <v>298</v>
      </c>
      <c r="C109" s="1179"/>
      <c r="D109" s="1179"/>
      <c r="E109" s="1179"/>
      <c r="F109" s="1179"/>
      <c r="G109" s="95"/>
      <c r="H109" s="95"/>
      <c r="AB109" s="275"/>
      <c r="AC109" s="276"/>
      <c r="AQ109" s="182"/>
      <c r="AR109" s="182"/>
      <c r="AS109" s="182"/>
      <c r="AT109" s="182"/>
      <c r="AU109" s="182"/>
      <c r="AV109" s="182"/>
      <c r="AW109" s="182"/>
      <c r="AX109" s="182"/>
      <c r="AY109" s="182"/>
      <c r="AZ109" s="182"/>
    </row>
    <row r="110" spans="1:52" ht="30" customHeight="1">
      <c r="A110" s="96"/>
      <c r="B110" s="32" t="str">
        <f>IF(ISERROR("Dated this " &amp; AI13 &amp; LOOKUP(AI13,AG8:AG36,AH8:AH36) &amp; " day of " &amp; AI15 &amp; " " &amp;AI16), "", "Dated this " &amp; AI13 &amp; LOOKUP(AI13,AG8:AG36,AH8:AH36) &amp; " day of " &amp; AI15 &amp; " " &amp;AI16)</f>
        <v/>
      </c>
      <c r="E110" s="80"/>
      <c r="F110" s="80"/>
      <c r="G110" s="80"/>
      <c r="H110" s="80"/>
      <c r="AB110" s="275"/>
      <c r="AC110" s="276"/>
      <c r="AQ110" s="182"/>
      <c r="AR110" s="182"/>
      <c r="AS110" s="182"/>
      <c r="AT110" s="182"/>
      <c r="AU110" s="182"/>
      <c r="AV110" s="182"/>
      <c r="AW110" s="182"/>
      <c r="AX110" s="182"/>
      <c r="AY110" s="182"/>
      <c r="AZ110" s="182"/>
    </row>
    <row r="111" spans="1:52" ht="30" customHeight="1">
      <c r="A111" s="96"/>
      <c r="B111" s="41" t="s">
        <v>299</v>
      </c>
      <c r="C111" s="28"/>
      <c r="D111" s="35"/>
      <c r="E111" s="35"/>
      <c r="F111" s="35"/>
      <c r="G111" s="35"/>
      <c r="H111" s="35"/>
      <c r="AB111" s="275"/>
      <c r="AC111" s="276"/>
      <c r="AQ111" s="182"/>
      <c r="AR111" s="182"/>
      <c r="AS111" s="182"/>
      <c r="AT111" s="182"/>
      <c r="AU111" s="182"/>
      <c r="AV111" s="182"/>
      <c r="AW111" s="182"/>
      <c r="AX111" s="182"/>
      <c r="AY111" s="182"/>
      <c r="AZ111" s="182"/>
    </row>
    <row r="112" spans="1:52" ht="15.95" customHeight="1">
      <c r="A112" s="96"/>
      <c r="B112" s="76"/>
      <c r="C112" s="35"/>
      <c r="D112" s="35"/>
      <c r="E112" s="35"/>
      <c r="F112" s="35"/>
      <c r="G112" s="35"/>
      <c r="H112" s="35"/>
      <c r="AB112" s="275"/>
      <c r="AC112" s="276"/>
      <c r="AQ112" s="182"/>
      <c r="AR112" s="182"/>
      <c r="AS112" s="182"/>
      <c r="AT112" s="182"/>
      <c r="AU112" s="182"/>
      <c r="AV112" s="182"/>
      <c r="AW112" s="182"/>
      <c r="AX112" s="182"/>
      <c r="AY112" s="182"/>
      <c r="AZ112" s="182"/>
    </row>
    <row r="113" spans="1:52" ht="21" customHeight="1">
      <c r="A113" s="96"/>
      <c r="B113" s="76"/>
      <c r="C113" s="35"/>
      <c r="D113" s="35"/>
      <c r="F113" s="47" t="s">
        <v>300</v>
      </c>
      <c r="G113" s="47"/>
      <c r="H113" s="47"/>
      <c r="AB113" s="275"/>
      <c r="AC113" s="276"/>
      <c r="AQ113" s="182"/>
      <c r="AR113" s="182"/>
      <c r="AS113" s="182"/>
      <c r="AT113" s="182"/>
      <c r="AU113" s="182"/>
      <c r="AV113" s="182"/>
      <c r="AW113" s="182"/>
      <c r="AX113" s="182"/>
      <c r="AY113" s="182"/>
      <c r="AZ113" s="182"/>
    </row>
    <row r="114" spans="1:52" ht="21" customHeight="1">
      <c r="A114" s="96"/>
      <c r="B114" s="76"/>
      <c r="C114" s="35"/>
      <c r="F114" s="47" t="str">
        <f>"For and on behalf of " &amp; 'Attach 2(JV)'!B9</f>
        <v xml:space="preserve">For and on behalf of </v>
      </c>
      <c r="G114" s="47"/>
      <c r="H114" s="47"/>
      <c r="AB114" s="275"/>
      <c r="AC114" s="276"/>
      <c r="AQ114" s="182"/>
      <c r="AR114" s="182"/>
      <c r="AS114" s="182"/>
      <c r="AT114" s="182"/>
      <c r="AU114" s="182"/>
      <c r="AV114" s="182"/>
      <c r="AW114" s="182"/>
      <c r="AX114" s="182"/>
      <c r="AY114" s="182"/>
      <c r="AZ114" s="182"/>
    </row>
    <row r="115" spans="1:52" ht="27.95" customHeight="1">
      <c r="A115" s="90"/>
      <c r="D115" s="74"/>
      <c r="E115" s="74"/>
      <c r="F115" s="41"/>
      <c r="G115" s="41"/>
      <c r="H115" s="41"/>
      <c r="AQ115" s="182"/>
      <c r="AR115" s="182"/>
      <c r="AS115" s="182"/>
      <c r="AT115" s="182"/>
      <c r="AU115" s="182"/>
      <c r="AV115" s="182"/>
      <c r="AW115" s="182"/>
      <c r="AX115" s="182"/>
      <c r="AY115" s="182"/>
      <c r="AZ115" s="182"/>
    </row>
    <row r="116" spans="1:52" ht="27.95" customHeight="1">
      <c r="A116" s="89" t="s">
        <v>22</v>
      </c>
      <c r="B116" s="39"/>
      <c r="C116" s="217" t="str">
        <f>'Attach 2(JV)'!B24</f>
        <v/>
      </c>
      <c r="D116" s="74" t="s">
        <v>20</v>
      </c>
      <c r="E116" s="928" t="str">
        <f>'Attach 2(JV)'!E24</f>
        <v/>
      </c>
      <c r="F116" s="928"/>
      <c r="G116" s="39"/>
      <c r="H116" s="39"/>
      <c r="AQ116" s="182"/>
      <c r="AR116" s="182"/>
      <c r="AS116" s="182"/>
      <c r="AT116" s="182"/>
      <c r="AU116" s="182"/>
      <c r="AV116" s="182"/>
      <c r="AW116" s="182"/>
      <c r="AX116" s="182"/>
      <c r="AY116" s="182"/>
      <c r="AZ116" s="182"/>
    </row>
    <row r="117" spans="1:52" ht="27.95" customHeight="1">
      <c r="A117" s="89" t="s">
        <v>23</v>
      </c>
      <c r="B117" s="39"/>
      <c r="C117" s="305" t="str">
        <f>'Attach 2(JV)'!B25</f>
        <v/>
      </c>
      <c r="D117" s="74" t="s">
        <v>21</v>
      </c>
      <c r="E117" s="928" t="str">
        <f>'Attach 2(JV)'!E25</f>
        <v/>
      </c>
      <c r="F117" s="928"/>
      <c r="G117" s="39"/>
      <c r="H117" s="39"/>
      <c r="AQ117" s="182"/>
      <c r="AR117" s="182"/>
      <c r="AS117" s="182"/>
      <c r="AT117" s="182"/>
      <c r="AU117" s="182"/>
      <c r="AV117" s="182"/>
      <c r="AW117" s="182"/>
      <c r="AX117" s="182"/>
      <c r="AY117" s="182"/>
      <c r="AZ117" s="182"/>
    </row>
    <row r="118" spans="1:52" ht="27.95" customHeight="1">
      <c r="D118" s="74"/>
      <c r="E118" s="74"/>
      <c r="AQ118" s="182"/>
      <c r="AR118" s="182"/>
      <c r="AS118" s="182"/>
      <c r="AT118" s="182"/>
      <c r="AU118" s="182"/>
      <c r="AV118" s="182"/>
      <c r="AW118" s="182"/>
      <c r="AX118" s="182"/>
      <c r="AY118" s="182"/>
      <c r="AZ118" s="182"/>
    </row>
    <row r="119" spans="1:52" ht="6.75" customHeight="1">
      <c r="A119" s="89"/>
      <c r="B119" s="39"/>
      <c r="C119" s="85"/>
      <c r="E119" s="74"/>
      <c r="AQ119" s="182"/>
      <c r="AR119" s="182"/>
      <c r="AS119" s="182"/>
      <c r="AT119" s="182"/>
      <c r="AU119" s="182"/>
      <c r="AV119" s="182"/>
      <c r="AW119" s="182"/>
      <c r="AX119" s="182"/>
      <c r="AY119" s="182"/>
      <c r="AZ119" s="182"/>
    </row>
    <row r="120" spans="1:52" ht="39.950000000000003" customHeight="1">
      <c r="A120" s="1174" t="s">
        <v>402</v>
      </c>
      <c r="B120" s="1174"/>
      <c r="C120" s="1174"/>
      <c r="D120" s="1174"/>
      <c r="E120" s="1174"/>
      <c r="F120" s="1174"/>
      <c r="AQ120" s="182"/>
      <c r="AR120" s="182"/>
      <c r="AS120" s="182"/>
      <c r="AT120" s="182"/>
      <c r="AU120" s="182"/>
      <c r="AV120" s="182"/>
      <c r="AW120" s="182"/>
      <c r="AX120" s="182"/>
      <c r="AY120" s="182"/>
      <c r="AZ120" s="182"/>
    </row>
    <row r="121" spans="1:52" ht="16.5" customHeight="1">
      <c r="A121" s="1176" t="str">
        <f>IF(AND('Names of Bidder'!D6="JV (Joint Venture)",H123=1), "", "Other Partner -1")</f>
        <v>Other Partner -1</v>
      </c>
      <c r="B121" s="1176"/>
      <c r="D121" s="97"/>
      <c r="E121" s="118"/>
      <c r="F121" s="118" t="str">
        <f>IF(AND('Names of Bidder'!D6="JV (Joint Venture)",H123=1), "Other Partner", "Other Partner -2")</f>
        <v>Other Partner -2</v>
      </c>
      <c r="G121" s="260"/>
      <c r="AQ121" s="182"/>
      <c r="AR121" s="182"/>
      <c r="AS121" s="182"/>
      <c r="AT121" s="182"/>
      <c r="AU121" s="182"/>
      <c r="AV121" s="182"/>
      <c r="AW121" s="182"/>
      <c r="AX121" s="182"/>
      <c r="AY121" s="182"/>
      <c r="AZ121" s="182"/>
    </row>
    <row r="122" spans="1:52" ht="9.75" customHeight="1">
      <c r="B122" s="47"/>
      <c r="C122" s="85"/>
      <c r="E122" s="47"/>
      <c r="AQ122" s="182"/>
      <c r="AR122" s="182"/>
      <c r="AS122" s="182"/>
      <c r="AT122" s="182"/>
      <c r="AU122" s="182"/>
      <c r="AV122" s="182"/>
      <c r="AW122" s="182"/>
      <c r="AX122" s="182"/>
      <c r="AY122" s="182"/>
      <c r="AZ122" s="182"/>
    </row>
    <row r="123" spans="1:52" ht="27.95" customHeight="1">
      <c r="A123" s="74" t="str">
        <f>IF(AND('Names of Bidder'!D6="JV (Joint Venture)",H123=1), "", "Printed Name :")</f>
        <v>Printed Name :</v>
      </c>
      <c r="B123" s="1175"/>
      <c r="C123" s="1175"/>
      <c r="E123" s="74" t="s">
        <v>20</v>
      </c>
      <c r="F123" s="307"/>
      <c r="H123" s="489">
        <f>IF(AND('Names of Bidder'!D6="JV (Joint Venture)",'Names of Bidder'!D7=1), 1,2)</f>
        <v>2</v>
      </c>
      <c r="AQ123" s="182"/>
      <c r="AR123" s="182"/>
      <c r="AS123" s="182"/>
      <c r="AT123" s="182"/>
      <c r="AU123" s="182"/>
      <c r="AV123" s="182"/>
      <c r="AW123" s="182"/>
      <c r="AX123" s="182"/>
      <c r="AY123" s="182"/>
      <c r="AZ123" s="182"/>
    </row>
    <row r="124" spans="1:52" ht="27.95" customHeight="1">
      <c r="A124" s="74" t="str">
        <f>IF(AND('Names of Bidder'!D6="JV (Joint Venture)",H123=1), "", "Designation :")</f>
        <v>Designation :</v>
      </c>
      <c r="B124" s="1175"/>
      <c r="C124" s="1175"/>
      <c r="E124" s="74" t="s">
        <v>21</v>
      </c>
      <c r="F124" s="307"/>
      <c r="AQ124" s="182"/>
      <c r="AR124" s="182"/>
      <c r="AS124" s="182"/>
      <c r="AT124" s="182"/>
      <c r="AU124" s="182"/>
      <c r="AV124" s="182"/>
      <c r="AW124" s="182"/>
      <c r="AX124" s="182"/>
      <c r="AY124" s="182"/>
      <c r="AZ124" s="182"/>
    </row>
    <row r="125" spans="1:52" ht="27.95" customHeight="1">
      <c r="B125" s="47"/>
      <c r="C125" s="85"/>
      <c r="E125" s="47"/>
      <c r="AQ125" s="182"/>
      <c r="AR125" s="182"/>
      <c r="AS125" s="182"/>
      <c r="AT125" s="182"/>
      <c r="AU125" s="182"/>
      <c r="AV125" s="182"/>
      <c r="AW125" s="182"/>
      <c r="AX125" s="182"/>
      <c r="AY125" s="182"/>
      <c r="AZ125" s="182"/>
    </row>
    <row r="126" spans="1:52" ht="33" customHeight="1">
      <c r="A126" s="124" t="s">
        <v>129</v>
      </c>
      <c r="B126" s="39"/>
      <c r="C126" s="85"/>
      <c r="E126" s="47"/>
      <c r="F126" s="5"/>
      <c r="AQ126" s="182"/>
      <c r="AR126" s="182"/>
      <c r="AS126" s="182"/>
      <c r="AT126" s="182"/>
      <c r="AU126" s="182"/>
      <c r="AV126" s="182"/>
      <c r="AW126" s="182"/>
      <c r="AX126" s="182"/>
      <c r="AY126" s="182"/>
      <c r="AZ126" s="182"/>
    </row>
    <row r="127" spans="1:52" s="27" customFormat="1" ht="21" customHeight="1">
      <c r="A127" s="1172" t="s">
        <v>173</v>
      </c>
      <c r="B127" s="1172"/>
      <c r="C127" s="1172"/>
      <c r="D127" s="1170"/>
      <c r="E127" s="1170"/>
      <c r="F127" s="1170"/>
      <c r="G127" s="32"/>
      <c r="H127" s="32"/>
      <c r="I127" s="75"/>
      <c r="J127" s="75"/>
      <c r="K127" s="75"/>
      <c r="L127" s="75"/>
      <c r="M127" s="75"/>
      <c r="N127" s="75"/>
      <c r="O127" s="75"/>
      <c r="P127" s="75"/>
      <c r="Q127" s="75"/>
      <c r="R127" s="75"/>
      <c r="S127" s="75"/>
      <c r="T127" s="75"/>
      <c r="U127" s="75"/>
      <c r="V127" s="75"/>
      <c r="W127" s="75"/>
      <c r="X127" s="75"/>
      <c r="Y127" s="75"/>
      <c r="Z127" s="75"/>
      <c r="AA127" s="75"/>
      <c r="AB127" s="78"/>
      <c r="AC127" s="78"/>
      <c r="AD127" s="272"/>
      <c r="AE127" s="272"/>
      <c r="AF127" s="75"/>
      <c r="AG127" s="75"/>
      <c r="AH127" s="75"/>
      <c r="AI127" s="75"/>
      <c r="AJ127" s="75"/>
      <c r="AK127" s="75"/>
      <c r="AL127" s="75"/>
      <c r="AM127" s="75"/>
      <c r="AN127" s="75"/>
      <c r="AO127" s="75"/>
      <c r="AP127" s="75"/>
      <c r="AQ127" s="179"/>
      <c r="AR127" s="179"/>
      <c r="AS127" s="179"/>
      <c r="AT127" s="179"/>
      <c r="AU127" s="179"/>
      <c r="AV127" s="179"/>
      <c r="AW127" s="179"/>
      <c r="AX127" s="179"/>
      <c r="AY127" s="179"/>
      <c r="AZ127" s="179"/>
    </row>
    <row r="128" spans="1:52" s="27" customFormat="1" ht="21" customHeight="1">
      <c r="A128" s="1171"/>
      <c r="B128" s="1171"/>
      <c r="C128" s="1171"/>
      <c r="D128" s="1170"/>
      <c r="E128" s="1170"/>
      <c r="F128" s="1170"/>
      <c r="G128" s="32"/>
      <c r="H128" s="32"/>
      <c r="I128" s="75"/>
      <c r="J128" s="75"/>
      <c r="K128" s="75"/>
      <c r="L128" s="75"/>
      <c r="M128" s="75"/>
      <c r="N128" s="75"/>
      <c r="O128" s="75"/>
      <c r="P128" s="75"/>
      <c r="Q128" s="75"/>
      <c r="R128" s="75"/>
      <c r="S128" s="75"/>
      <c r="T128" s="75"/>
      <c r="U128" s="75"/>
      <c r="V128" s="75"/>
      <c r="W128" s="75"/>
      <c r="X128" s="75"/>
      <c r="Y128" s="75"/>
      <c r="Z128" s="75"/>
      <c r="AA128" s="75"/>
      <c r="AB128" s="78"/>
      <c r="AC128" s="78"/>
      <c r="AD128" s="272"/>
      <c r="AE128" s="272"/>
      <c r="AF128" s="75"/>
      <c r="AG128" s="75"/>
      <c r="AH128" s="75"/>
      <c r="AI128" s="75"/>
      <c r="AJ128" s="75"/>
      <c r="AK128" s="75"/>
      <c r="AL128" s="75"/>
      <c r="AM128" s="75"/>
      <c r="AN128" s="75"/>
      <c r="AO128" s="75"/>
      <c r="AP128" s="75"/>
      <c r="AQ128" s="179"/>
      <c r="AR128" s="179"/>
      <c r="AS128" s="179"/>
      <c r="AT128" s="179"/>
      <c r="AU128" s="179"/>
      <c r="AV128" s="179"/>
      <c r="AW128" s="179"/>
      <c r="AX128" s="179"/>
      <c r="AY128" s="179"/>
      <c r="AZ128" s="179"/>
    </row>
    <row r="129" spans="1:52" s="27" customFormat="1" ht="21" customHeight="1">
      <c r="A129" s="1173"/>
      <c r="B129" s="1173"/>
      <c r="C129" s="1173"/>
      <c r="D129" s="1170"/>
      <c r="E129" s="1170"/>
      <c r="F129" s="1170"/>
      <c r="G129" s="32"/>
      <c r="H129" s="32"/>
      <c r="I129" s="75"/>
      <c r="J129" s="75"/>
      <c r="K129" s="75"/>
      <c r="L129" s="75"/>
      <c r="M129" s="75"/>
      <c r="N129" s="75"/>
      <c r="O129" s="75"/>
      <c r="P129" s="75"/>
      <c r="Q129" s="75"/>
      <c r="R129" s="75"/>
      <c r="S129" s="75"/>
      <c r="T129" s="75"/>
      <c r="U129" s="75"/>
      <c r="V129" s="75"/>
      <c r="W129" s="75"/>
      <c r="X129" s="75"/>
      <c r="Y129" s="75"/>
      <c r="Z129" s="75"/>
      <c r="AA129" s="75"/>
      <c r="AB129" s="78"/>
      <c r="AC129" s="78"/>
      <c r="AD129" s="272"/>
      <c r="AE129" s="272"/>
      <c r="AF129" s="75"/>
      <c r="AG129" s="75"/>
      <c r="AH129" s="75"/>
      <c r="AI129" s="75"/>
      <c r="AJ129" s="75"/>
      <c r="AK129" s="75"/>
      <c r="AL129" s="75"/>
      <c r="AM129" s="75"/>
      <c r="AN129" s="75"/>
      <c r="AO129" s="75"/>
      <c r="AP129" s="75"/>
      <c r="AQ129" s="179"/>
      <c r="AR129" s="179"/>
      <c r="AS129" s="179"/>
      <c r="AT129" s="179"/>
      <c r="AU129" s="179"/>
      <c r="AV129" s="179"/>
      <c r="AW129" s="179"/>
      <c r="AX129" s="179"/>
      <c r="AY129" s="179"/>
      <c r="AZ129" s="179"/>
    </row>
    <row r="130" spans="1:52" s="27" customFormat="1" ht="21" customHeight="1">
      <c r="A130" s="1169" t="s">
        <v>174</v>
      </c>
      <c r="B130" s="1169"/>
      <c r="C130" s="1169"/>
      <c r="D130" s="1170"/>
      <c r="E130" s="1170"/>
      <c r="F130" s="1170"/>
      <c r="G130" s="32"/>
      <c r="H130" s="32"/>
      <c r="I130" s="75"/>
      <c r="J130" s="75"/>
      <c r="K130" s="75"/>
      <c r="L130" s="75"/>
      <c r="M130" s="75"/>
      <c r="N130" s="75"/>
      <c r="O130" s="75"/>
      <c r="P130" s="75"/>
      <c r="Q130" s="75"/>
      <c r="R130" s="75"/>
      <c r="S130" s="75"/>
      <c r="T130" s="75"/>
      <c r="U130" s="75"/>
      <c r="V130" s="75"/>
      <c r="W130" s="75"/>
      <c r="X130" s="75"/>
      <c r="Y130" s="75"/>
      <c r="Z130" s="75"/>
      <c r="AA130" s="75"/>
      <c r="AB130" s="78"/>
      <c r="AC130" s="78"/>
      <c r="AD130" s="272"/>
      <c r="AE130" s="272"/>
      <c r="AF130" s="75"/>
      <c r="AG130" s="75"/>
      <c r="AH130" s="75"/>
      <c r="AI130" s="75"/>
      <c r="AJ130" s="75"/>
      <c r="AK130" s="75"/>
      <c r="AL130" s="75"/>
      <c r="AM130" s="75"/>
      <c r="AN130" s="75"/>
      <c r="AO130" s="75"/>
      <c r="AP130" s="75"/>
      <c r="AQ130" s="179"/>
      <c r="AR130" s="179"/>
      <c r="AS130" s="179"/>
      <c r="AT130" s="179"/>
      <c r="AU130" s="179"/>
      <c r="AV130" s="179"/>
      <c r="AW130" s="179"/>
      <c r="AX130" s="179"/>
      <c r="AY130" s="179"/>
      <c r="AZ130" s="179"/>
    </row>
    <row r="131" spans="1:52" s="27" customFormat="1" ht="21" customHeight="1">
      <c r="A131" s="1169" t="s">
        <v>175</v>
      </c>
      <c r="B131" s="1169"/>
      <c r="C131" s="1169"/>
      <c r="D131" s="1170"/>
      <c r="E131" s="1170"/>
      <c r="F131" s="1170"/>
      <c r="G131" s="32"/>
      <c r="H131" s="32"/>
      <c r="I131" s="75"/>
      <c r="J131" s="75"/>
      <c r="K131" s="75"/>
      <c r="L131" s="75"/>
      <c r="M131" s="75"/>
      <c r="N131" s="75"/>
      <c r="O131" s="75"/>
      <c r="P131" s="75"/>
      <c r="Q131" s="75"/>
      <c r="R131" s="75"/>
      <c r="S131" s="75"/>
      <c r="T131" s="75"/>
      <c r="U131" s="75"/>
      <c r="V131" s="75"/>
      <c r="W131" s="75"/>
      <c r="X131" s="75"/>
      <c r="Y131" s="75"/>
      <c r="Z131" s="75"/>
      <c r="AA131" s="75"/>
      <c r="AB131" s="78"/>
      <c r="AC131" s="78"/>
      <c r="AD131" s="272"/>
      <c r="AE131" s="272"/>
      <c r="AF131" s="75"/>
      <c r="AG131" s="75"/>
      <c r="AH131" s="75"/>
      <c r="AI131" s="75"/>
      <c r="AJ131" s="75"/>
      <c r="AK131" s="75"/>
      <c r="AL131" s="75"/>
      <c r="AM131" s="75"/>
      <c r="AN131" s="75"/>
      <c r="AO131" s="75"/>
      <c r="AP131" s="75"/>
      <c r="AQ131" s="179"/>
      <c r="AR131" s="179"/>
      <c r="AS131" s="179"/>
      <c r="AT131" s="179"/>
      <c r="AU131" s="179"/>
      <c r="AV131" s="179"/>
      <c r="AW131" s="179"/>
      <c r="AX131" s="179"/>
      <c r="AY131" s="179"/>
      <c r="AZ131" s="179"/>
    </row>
    <row r="132" spans="1:52" s="27" customFormat="1" ht="52.5" customHeight="1">
      <c r="A132" s="1169" t="s">
        <v>176</v>
      </c>
      <c r="B132" s="1169"/>
      <c r="C132" s="1169"/>
      <c r="D132" s="1170"/>
      <c r="E132" s="1170"/>
      <c r="F132" s="1170"/>
      <c r="G132" s="97"/>
      <c r="H132" s="97"/>
      <c r="I132" s="75"/>
      <c r="J132" s="75"/>
      <c r="K132" s="75"/>
      <c r="L132" s="75"/>
      <c r="M132" s="75"/>
      <c r="N132" s="75"/>
      <c r="O132" s="75"/>
      <c r="P132" s="75"/>
      <c r="Q132" s="75"/>
      <c r="R132" s="75"/>
      <c r="S132" s="75"/>
      <c r="T132" s="75"/>
      <c r="U132" s="75"/>
      <c r="V132" s="75"/>
      <c r="W132" s="75"/>
      <c r="X132" s="75"/>
      <c r="Y132" s="75"/>
      <c r="Z132" s="75"/>
      <c r="AA132" s="75"/>
      <c r="AB132" s="78"/>
      <c r="AC132" s="78"/>
      <c r="AD132" s="272"/>
      <c r="AE132" s="272"/>
      <c r="AF132" s="75"/>
      <c r="AG132" s="75"/>
      <c r="AH132" s="75"/>
      <c r="AI132" s="75"/>
      <c r="AJ132" s="75"/>
      <c r="AK132" s="75"/>
      <c r="AL132" s="75"/>
      <c r="AM132" s="75"/>
      <c r="AN132" s="75"/>
      <c r="AO132" s="75"/>
      <c r="AP132" s="75"/>
      <c r="AQ132" s="179"/>
      <c r="AR132" s="179"/>
      <c r="AS132" s="179"/>
      <c r="AT132" s="179"/>
      <c r="AU132" s="179"/>
      <c r="AV132" s="179"/>
      <c r="AW132" s="179"/>
      <c r="AX132" s="179"/>
      <c r="AY132" s="179"/>
      <c r="AZ132" s="179"/>
    </row>
    <row r="133" spans="1:52" s="27" customFormat="1" ht="21" customHeight="1">
      <c r="A133" s="1172" t="s">
        <v>177</v>
      </c>
      <c r="B133" s="1172"/>
      <c r="C133" s="1172"/>
      <c r="D133" s="1170"/>
      <c r="E133" s="1170"/>
      <c r="F133" s="1170"/>
      <c r="G133" s="32"/>
      <c r="H133" s="32"/>
      <c r="I133" s="75"/>
      <c r="J133" s="75"/>
      <c r="K133" s="75"/>
      <c r="L133" s="75"/>
      <c r="M133" s="75"/>
      <c r="N133" s="75"/>
      <c r="O133" s="75"/>
      <c r="P133" s="75"/>
      <c r="Q133" s="75"/>
      <c r="R133" s="75"/>
      <c r="S133" s="75"/>
      <c r="T133" s="75"/>
      <c r="U133" s="75"/>
      <c r="V133" s="75"/>
      <c r="W133" s="75"/>
      <c r="X133" s="75"/>
      <c r="Y133" s="75"/>
      <c r="Z133" s="75"/>
      <c r="AA133" s="75"/>
      <c r="AB133" s="78"/>
      <c r="AC133" s="78"/>
      <c r="AD133" s="272"/>
      <c r="AE133" s="272"/>
      <c r="AF133" s="75"/>
      <c r="AG133" s="75"/>
      <c r="AH133" s="75"/>
      <c r="AI133" s="75"/>
      <c r="AJ133" s="75"/>
      <c r="AK133" s="75"/>
      <c r="AL133" s="75"/>
      <c r="AM133" s="75"/>
      <c r="AN133" s="75"/>
      <c r="AO133" s="75"/>
      <c r="AP133" s="75"/>
    </row>
    <row r="134" spans="1:52" s="27" customFormat="1" ht="21" customHeight="1">
      <c r="A134" s="1171"/>
      <c r="B134" s="1171"/>
      <c r="C134" s="1171"/>
      <c r="D134" s="1170"/>
      <c r="E134" s="1170"/>
      <c r="F134" s="1170"/>
      <c r="G134" s="32"/>
      <c r="H134" s="32"/>
      <c r="I134" s="75"/>
      <c r="J134" s="75"/>
      <c r="K134" s="75"/>
      <c r="L134" s="75"/>
      <c r="M134" s="75"/>
      <c r="N134" s="75"/>
      <c r="O134" s="75"/>
      <c r="P134" s="75"/>
      <c r="Q134" s="75"/>
      <c r="R134" s="75"/>
      <c r="S134" s="75"/>
      <c r="T134" s="75"/>
      <c r="U134" s="75"/>
      <c r="V134" s="75"/>
      <c r="W134" s="75"/>
      <c r="X134" s="75"/>
      <c r="Y134" s="75"/>
      <c r="Z134" s="75"/>
      <c r="AA134" s="75"/>
      <c r="AB134" s="78"/>
      <c r="AC134" s="78"/>
      <c r="AD134" s="272"/>
      <c r="AE134" s="272"/>
      <c r="AF134" s="75"/>
      <c r="AG134" s="75"/>
      <c r="AH134" s="75"/>
      <c r="AI134" s="75"/>
      <c r="AJ134" s="75"/>
      <c r="AK134" s="75"/>
      <c r="AL134" s="75"/>
      <c r="AM134" s="75"/>
      <c r="AN134" s="75"/>
      <c r="AO134" s="75"/>
      <c r="AP134" s="75"/>
    </row>
    <row r="135" spans="1:52">
      <c r="A135" s="1173"/>
      <c r="B135" s="1173"/>
      <c r="C135" s="1173"/>
      <c r="D135" s="1170"/>
      <c r="E135" s="1170"/>
      <c r="F135" s="1170"/>
    </row>
    <row r="136" spans="1:52">
      <c r="A136" s="124"/>
      <c r="B136" s="124"/>
      <c r="C136" s="124"/>
      <c r="D136" s="171"/>
      <c r="E136" s="171"/>
      <c r="F136" s="171"/>
    </row>
    <row r="137" spans="1:52">
      <c r="A137" s="81"/>
      <c r="B137" s="81"/>
      <c r="C137" s="81"/>
      <c r="D137" s="81"/>
      <c r="E137" s="81"/>
      <c r="F137" s="81"/>
    </row>
    <row r="138" spans="1:52">
      <c r="A138" s="81"/>
      <c r="B138" s="81"/>
      <c r="C138" s="81"/>
      <c r="D138" s="81"/>
      <c r="E138" s="81"/>
      <c r="F138" s="81"/>
    </row>
    <row r="139" spans="1:52">
      <c r="A139" s="81"/>
      <c r="B139" s="81"/>
      <c r="C139" s="81"/>
      <c r="D139" s="81"/>
      <c r="E139" s="81"/>
      <c r="F139" s="81"/>
    </row>
    <row r="140" spans="1:52">
      <c r="A140" s="81"/>
      <c r="B140" s="81"/>
      <c r="C140" s="81"/>
      <c r="D140" s="81"/>
      <c r="E140" s="81"/>
      <c r="F140" s="81"/>
    </row>
    <row r="141" spans="1:52" ht="60.75" customHeight="1">
      <c r="A141" s="1024" t="str">
        <f>H141&amp;I141&amp;J141&amp;K141&amp;L141</f>
        <v>Note: Bidders may note that no prescribed proforma has been enclosed for Attachment 1() Power of Attorneyand Attachment 6() The details of Alternative Bid. Bidders may use their own proforma for furnishing the required information with the bid.</v>
      </c>
      <c r="B141" s="1024"/>
      <c r="C141" s="1024"/>
      <c r="D141" s="1024"/>
      <c r="E141" s="1024"/>
      <c r="F141" s="1024"/>
      <c r="H141" s="349" t="s">
        <v>645</v>
      </c>
      <c r="I141" s="350" t="str">
        <f>"Attachment 1(" &amp; Basic!$B$2 &amp; ") "</f>
        <v xml:space="preserve">Attachment 1() </v>
      </c>
      <c r="J141" s="350" t="s">
        <v>898</v>
      </c>
      <c r="K141" s="350" t="str">
        <f>"and Attachment 6(" &amp; Basic!$B$2 &amp; ") "</f>
        <v xml:space="preserve">and Attachment 6() </v>
      </c>
      <c r="L141" s="350" t="s">
        <v>897</v>
      </c>
    </row>
    <row r="142" spans="1:52" ht="60.75" customHeight="1">
      <c r="A142" s="214"/>
      <c r="B142" s="214"/>
      <c r="C142" s="214"/>
      <c r="D142" s="214"/>
      <c r="E142" s="214"/>
      <c r="F142" s="214"/>
      <c r="H142" s="349"/>
      <c r="I142" s="350"/>
      <c r="J142" s="350"/>
      <c r="K142" s="350"/>
      <c r="L142" s="350"/>
    </row>
  </sheetData>
  <sheetProtection algorithmName="SHA-512" hashValue="HIn09sZiMrSEvN8RfFUzwsXSFH6XkY6dR664kk56p4EbJr6O4wNRMkYQ4Z0X9RX4PTWHwQ/svLyHCpBNS3Pwng==" saltValue="afDK7uM7hPviuvO/Ix3ifQ==" spinCount="100000" sheet="1" formatColumns="0" formatRows="0" selectLockedCells="1"/>
  <customSheetViews>
    <customSheetView guid="{0E092BDC-3957-4C87-8B28-CA7D5BE06471}" showPageBreaks="1" showGridLines="0" printArea="1" hiddenRows="1" view="pageBreakPreview">
      <selection activeCell="A72" sqref="A72"/>
      <pageMargins left="0.59" right="0.46" top="0.59055118110236227" bottom="0.59055118110236227" header="0.35433070866141736" footer="0.35433070866141736"/>
      <pageSetup orientation="portrait" r:id="rId1"/>
      <headerFooter alignWithMargins="0">
        <oddFooter>&amp;R&amp;"Book Antiqua,Bold"&amp;8 Page &amp;P of &amp;N</oddFooter>
      </headerFooter>
    </customSheetView>
    <customSheetView guid="{8251F7CF-3BD9-4B5B-87F8-D52944F7C7EB}" showPageBreaks="1" showGridLines="0" printArea="1" view="pageBreakPreview" topLeftCell="A66">
      <selection activeCell="A70" sqref="A70"/>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5EDD9E3-0801-4479-8600-A80B0FCFDF0B}" showPageBreaks="1" showGridLines="0" printArea="1" view="pageBreakPreview" topLeftCell="A92">
      <selection activeCell="B97" sqref="B97:C97"/>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B17" sqref="B17:F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12">
      <selection activeCell="G17" sqref="G17"/>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11A9530-0D0C-4B35-9EA1-9B5C01A6D434}" showPageBreaks="1" showGridLines="0" printArea="1" view="pageBreakPreview">
      <selection activeCell="B97" sqref="B97:C97"/>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947820D2-0A7A-434D-8E10-DC5CD0A6C78E}" showPageBreaks="1" showGridLines="0" printArea="1" view="pageBreakPreview" topLeftCell="A66">
      <selection activeCell="A70" sqref="A70"/>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CACF0B6-9BA9-4239-9E70-81429B6F696E}" showPageBreaks="1" showGridLines="0" printArea="1" hiddenRows="1" view="pageBreakPreview" topLeftCell="A64">
      <selection activeCell="A72" sqref="A72"/>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s>
  <mergeCells count="90">
    <mergeCell ref="B24:F24"/>
    <mergeCell ref="D50:F50"/>
    <mergeCell ref="B71:F71"/>
    <mergeCell ref="B88:F88"/>
    <mergeCell ref="B103:F103"/>
    <mergeCell ref="C102:D102"/>
    <mergeCell ref="B60:F60"/>
    <mergeCell ref="B61:F61"/>
    <mergeCell ref="B68:F68"/>
    <mergeCell ref="B69:F69"/>
    <mergeCell ref="B70:F70"/>
    <mergeCell ref="B26:F26"/>
    <mergeCell ref="D38:F38"/>
    <mergeCell ref="D39:F39"/>
    <mergeCell ref="D37:F37"/>
    <mergeCell ref="D40:F40"/>
    <mergeCell ref="A10:F10"/>
    <mergeCell ref="C12:F12"/>
    <mergeCell ref="B13:C13"/>
    <mergeCell ref="C22:F22"/>
    <mergeCell ref="G23:H23"/>
    <mergeCell ref="G26:J26"/>
    <mergeCell ref="D27:F27"/>
    <mergeCell ref="D35:F35"/>
    <mergeCell ref="D36:F36"/>
    <mergeCell ref="D28:F28"/>
    <mergeCell ref="G28:J28"/>
    <mergeCell ref="D29:F29"/>
    <mergeCell ref="D30:F30"/>
    <mergeCell ref="D31:F31"/>
    <mergeCell ref="D32:F32"/>
    <mergeCell ref="D33:F33"/>
    <mergeCell ref="D34:F34"/>
    <mergeCell ref="D41:F41"/>
    <mergeCell ref="D42:F42"/>
    <mergeCell ref="D43:F43"/>
    <mergeCell ref="B56:F56"/>
    <mergeCell ref="D44:F44"/>
    <mergeCell ref="D45:F45"/>
    <mergeCell ref="D46:F46"/>
    <mergeCell ref="D51:F51"/>
    <mergeCell ref="D49:F49"/>
    <mergeCell ref="B54:E54"/>
    <mergeCell ref="B55:F55"/>
    <mergeCell ref="B66:F66"/>
    <mergeCell ref="B67:F67"/>
    <mergeCell ref="B57:F57"/>
    <mergeCell ref="B58:F58"/>
    <mergeCell ref="B59:F59"/>
    <mergeCell ref="B62:F62"/>
    <mergeCell ref="B63:F63"/>
    <mergeCell ref="B64:F64"/>
    <mergeCell ref="B72:F72"/>
    <mergeCell ref="C86:D86"/>
    <mergeCell ref="B104:F104"/>
    <mergeCell ref="B105:F105"/>
    <mergeCell ref="E117:F117"/>
    <mergeCell ref="B108:F108"/>
    <mergeCell ref="B109:F109"/>
    <mergeCell ref="B106:F106"/>
    <mergeCell ref="B107:F107"/>
    <mergeCell ref="E116:F116"/>
    <mergeCell ref="A133:C133"/>
    <mergeCell ref="D128:F128"/>
    <mergeCell ref="D129:F129"/>
    <mergeCell ref="A120:F120"/>
    <mergeCell ref="D127:F127"/>
    <mergeCell ref="A128:C128"/>
    <mergeCell ref="B124:C124"/>
    <mergeCell ref="A129:C129"/>
    <mergeCell ref="A130:C130"/>
    <mergeCell ref="D130:F130"/>
    <mergeCell ref="A121:B121"/>
    <mergeCell ref="B123:C123"/>
    <mergeCell ref="B2:F2"/>
    <mergeCell ref="E4:F4"/>
    <mergeCell ref="E5:F5"/>
    <mergeCell ref="D47:F47"/>
    <mergeCell ref="A141:F141"/>
    <mergeCell ref="A131:C131"/>
    <mergeCell ref="D131:F131"/>
    <mergeCell ref="A132:C132"/>
    <mergeCell ref="D132:F132"/>
    <mergeCell ref="A134:C134"/>
    <mergeCell ref="D134:F134"/>
    <mergeCell ref="A127:C127"/>
    <mergeCell ref="A135:C135"/>
    <mergeCell ref="D135:F135"/>
    <mergeCell ref="D48:F48"/>
    <mergeCell ref="D133:F133"/>
  </mergeCells>
  <conditionalFormatting sqref="A120:F125">
    <cfRule type="expression" dxfId="7" priority="9">
      <formula>#REF!="Sole Bidder"</formula>
    </cfRule>
  </conditionalFormatting>
  <conditionalFormatting sqref="B123:C123">
    <cfRule type="expression" dxfId="6" priority="7">
      <formula>$A$123=""</formula>
    </cfRule>
  </conditionalFormatting>
  <conditionalFormatting sqref="B124:C124">
    <cfRule type="expression" dxfId="5" priority="6">
      <formula>$A$124=""</formula>
    </cfRule>
  </conditionalFormatting>
  <conditionalFormatting sqref="B54:F55">
    <cfRule type="expression" dxfId="4" priority="1" stopIfTrue="1">
      <formula>$P$16=0</formula>
    </cfRule>
  </conditionalFormatting>
  <conditionalFormatting sqref="B71:F71">
    <cfRule type="expression" dxfId="3" priority="2" stopIfTrue="1">
      <formula>$G$5=2</formula>
    </cfRule>
  </conditionalFormatting>
  <conditionalFormatting sqref="B108:F108">
    <cfRule type="expression" dxfId="2" priority="10">
      <formula>#REF!="Sole Bidder"</formula>
    </cfRule>
  </conditionalFormatting>
  <conditionalFormatting sqref="F123:F124">
    <cfRule type="expression" dxfId="1" priority="14" stopIfTrue="1">
      <formula>$E$123=""</formula>
    </cfRule>
  </conditionalFormatting>
  <conditionalFormatting sqref="Z29">
    <cfRule type="expression" dxfId="0" priority="17" stopIfTrue="1">
      <formula>"if(right($I$21,1)=""."")"</formula>
    </cfRule>
  </conditionalFormatting>
  <dataValidations count="3">
    <dataValidation type="whole" allowBlank="1" showInputMessage="1" showErrorMessage="1" error="Enter numeric figure only !" prompt="Enter the Bid Security Amount in Figures" sqref="I27" xr:uid="{00000000-0002-0000-1B00-000000000000}">
      <formula1>0</formula1>
      <formula2>990000000</formula2>
    </dataValidation>
    <dataValidation type="whole" allowBlank="1" showInputMessage="1" showErrorMessage="1" error="Enter numeric figure between 1 to 20 only !" prompt="Enter the Validity of Bid Security in MONTHS" sqref="J27" xr:uid="{00000000-0002-0000-1B00-000001000000}">
      <formula1>1</formula1>
      <formula2>20</formula2>
    </dataValidation>
    <dataValidation type="list" allowBlank="1" showInputMessage="1" showErrorMessage="1" sqref="G27" xr:uid="{00000000-0002-0000-1B00-000002000000}">
      <formula1>$AC$25:$AC$28</formula1>
    </dataValidation>
  </dataValidations>
  <pageMargins left="0.59" right="0.46" top="0.59055118110236227" bottom="0.59055118110236227" header="0.35433070866141736" footer="0.35433070866141736"/>
  <pageSetup orientation="portrait" r:id="rId20"/>
  <headerFooter alignWithMargins="0">
    <oddFooter>&amp;R&amp;"Book Antiqua,Bold"&amp;8 Page &amp;P of &amp;N</oddFooter>
  </headerFooter>
  <drawing r:id="rId21"/>
  <legacyDrawing r:id="rId22"/>
  <mc:AlternateContent xmlns:mc="http://schemas.openxmlformats.org/markup-compatibility/2006">
    <mc:Choice Requires="x14">
      <controls>
        <mc:AlternateContent xmlns:mc="http://schemas.openxmlformats.org/markup-compatibility/2006">
          <mc:Choice Requires="x14">
            <control shapeId="54181" r:id="rId23" name="Option Button 933">
              <controlPr locked="0" defaultSize="0" autoFill="0" autoLine="0" autoPict="0" altText="Domestic Bidder">
                <anchor moveWithCells="1">
                  <from>
                    <xdr:col>1</xdr:col>
                    <xdr:colOff>38100</xdr:colOff>
                    <xdr:row>4</xdr:row>
                    <xdr:rowOff>38100</xdr:rowOff>
                  </from>
                  <to>
                    <xdr:col>2</xdr:col>
                    <xdr:colOff>447675</xdr:colOff>
                    <xdr:row>6</xdr:row>
                    <xdr:rowOff>57150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208" customWidth="1"/>
    <col min="2" max="2" width="11.85546875" style="208" customWidth="1"/>
    <col min="3" max="16384" width="9.140625" style="208"/>
  </cols>
  <sheetData>
    <row r="1" spans="1:4" s="207" customFormat="1" ht="30" customHeight="1">
      <c r="A1" s="1192">
        <f>'Bid Form (First Stage)'!I27</f>
        <v>0</v>
      </c>
      <c r="B1" s="1192"/>
    </row>
    <row r="2" spans="1:4" s="207" customFormat="1" ht="30" customHeight="1"/>
    <row r="3" spans="1:4">
      <c r="A3" s="207"/>
    </row>
    <row r="4" spans="1:4">
      <c r="A4" s="254" t="str">
        <f>IF(OR((A1&gt;9999999999),(A1&lt;0)),"Invalid Entry - More than 1000 crore OR -ve value",IF(A1=0, "Rs. Zero Only ",+CONCATENATE("Rs. ", B11,D11,B10,D10,B9,D9,B8,D8,B7,D7,B6," Only")))</f>
        <v xml:space="preserve">Rs. Zero Only </v>
      </c>
    </row>
    <row r="5" spans="1:4">
      <c r="A5" s="207"/>
    </row>
    <row r="6" spans="1:4">
      <c r="A6" s="255">
        <f>-INT(A1/100)*100+ROUND(A1,0)</f>
        <v>0</v>
      </c>
      <c r="B6" s="208" t="str">
        <f t="shared" ref="B6:B11" si="0">IF(A6=0,"",LOOKUP(A6,$A$13:$A$112,$B$13:$B$112))</f>
        <v/>
      </c>
      <c r="D6" s="254"/>
    </row>
    <row r="7" spans="1:4">
      <c r="A7" s="255">
        <f>-INT(A1/1000)*10+INT(A1/100)</f>
        <v>0</v>
      </c>
      <c r="B7" s="208" t="str">
        <f t="shared" si="0"/>
        <v/>
      </c>
      <c r="D7" s="254" t="str">
        <f>+IF(B7="",""," Hundred ")</f>
        <v/>
      </c>
    </row>
    <row r="8" spans="1:4">
      <c r="A8" s="255">
        <f>-INT(A1/100000)*100+INT(A1/1000)</f>
        <v>0</v>
      </c>
      <c r="B8" s="208" t="str">
        <f t="shared" si="0"/>
        <v/>
      </c>
      <c r="D8" s="254" t="str">
        <f>IF((B8=""),IF(C8="",""," Thousand ")," Thousand ")</f>
        <v/>
      </c>
    </row>
    <row r="9" spans="1:4">
      <c r="A9" s="255">
        <f>-INT(A1/10000000)*100+INT(A1/100000)</f>
        <v>0</v>
      </c>
      <c r="B9" s="208" t="str">
        <f t="shared" si="0"/>
        <v/>
      </c>
      <c r="D9" s="254" t="str">
        <f>IF((B9=""),IF(C9="",""," Lac ")," Lac ")</f>
        <v/>
      </c>
    </row>
    <row r="10" spans="1:4">
      <c r="A10" s="255">
        <f>-INT(A1/1000000000)*100+INT(A1/10000000)</f>
        <v>0</v>
      </c>
      <c r="B10" s="256" t="str">
        <f t="shared" si="0"/>
        <v/>
      </c>
      <c r="D10" s="254" t="str">
        <f>IF((B10=""),IF(C10="",""," Crore ")," Crore ")</f>
        <v/>
      </c>
    </row>
    <row r="11" spans="1:4">
      <c r="A11" s="257">
        <f>-INT(A1/10000000000)*1000+INT(A1/1000000000)</f>
        <v>0</v>
      </c>
      <c r="B11" s="256" t="str">
        <f t="shared" si="0"/>
        <v/>
      </c>
      <c r="D11" s="254" t="str">
        <f>IF((B11=""),IF(C11="",""," Hundred ")," Hundred ")</f>
        <v/>
      </c>
    </row>
    <row r="13" spans="1:4">
      <c r="A13" s="258">
        <v>1</v>
      </c>
      <c r="B13" s="259" t="s">
        <v>183</v>
      </c>
    </row>
    <row r="14" spans="1:4">
      <c r="A14" s="258">
        <v>2</v>
      </c>
      <c r="B14" s="259" t="s">
        <v>184</v>
      </c>
    </row>
    <row r="15" spans="1:4">
      <c r="A15" s="258">
        <v>3</v>
      </c>
      <c r="B15" s="259" t="s">
        <v>185</v>
      </c>
    </row>
    <row r="16" spans="1:4">
      <c r="A16" s="258">
        <v>4</v>
      </c>
      <c r="B16" s="259" t="s">
        <v>186</v>
      </c>
    </row>
    <row r="17" spans="1:2">
      <c r="A17" s="258">
        <v>5</v>
      </c>
      <c r="B17" s="259" t="s">
        <v>187</v>
      </c>
    </row>
    <row r="18" spans="1:2">
      <c r="A18" s="258">
        <v>6</v>
      </c>
      <c r="B18" s="259" t="s">
        <v>188</v>
      </c>
    </row>
    <row r="19" spans="1:2">
      <c r="A19" s="258">
        <v>7</v>
      </c>
      <c r="B19" s="259" t="s">
        <v>189</v>
      </c>
    </row>
    <row r="20" spans="1:2">
      <c r="A20" s="258">
        <v>8</v>
      </c>
      <c r="B20" s="259" t="s">
        <v>190</v>
      </c>
    </row>
    <row r="21" spans="1:2">
      <c r="A21" s="258">
        <v>9</v>
      </c>
      <c r="B21" s="259" t="s">
        <v>191</v>
      </c>
    </row>
    <row r="22" spans="1:2">
      <c r="A22" s="258">
        <v>10</v>
      </c>
      <c r="B22" s="259" t="s">
        <v>192</v>
      </c>
    </row>
    <row r="23" spans="1:2">
      <c r="A23" s="258">
        <v>11</v>
      </c>
      <c r="B23" s="259" t="s">
        <v>193</v>
      </c>
    </row>
    <row r="24" spans="1:2">
      <c r="A24" s="258">
        <v>12</v>
      </c>
      <c r="B24" s="259" t="s">
        <v>194</v>
      </c>
    </row>
    <row r="25" spans="1:2">
      <c r="A25" s="258">
        <v>13</v>
      </c>
      <c r="B25" s="259" t="s">
        <v>195</v>
      </c>
    </row>
    <row r="26" spans="1:2">
      <c r="A26" s="258">
        <v>14</v>
      </c>
      <c r="B26" s="259" t="s">
        <v>196</v>
      </c>
    </row>
    <row r="27" spans="1:2">
      <c r="A27" s="258">
        <v>15</v>
      </c>
      <c r="B27" s="259" t="s">
        <v>197</v>
      </c>
    </row>
    <row r="28" spans="1:2">
      <c r="A28" s="258">
        <v>16</v>
      </c>
      <c r="B28" s="259" t="s">
        <v>198</v>
      </c>
    </row>
    <row r="29" spans="1:2">
      <c r="A29" s="258">
        <v>17</v>
      </c>
      <c r="B29" s="259" t="s">
        <v>199</v>
      </c>
    </row>
    <row r="30" spans="1:2">
      <c r="A30" s="258">
        <v>18</v>
      </c>
      <c r="B30" s="259" t="s">
        <v>200</v>
      </c>
    </row>
    <row r="31" spans="1:2">
      <c r="A31" s="258">
        <v>19</v>
      </c>
      <c r="B31" s="259" t="s">
        <v>201</v>
      </c>
    </row>
    <row r="32" spans="1:2">
      <c r="A32" s="258">
        <v>20</v>
      </c>
      <c r="B32" s="259" t="s">
        <v>202</v>
      </c>
    </row>
    <row r="33" spans="1:2">
      <c r="A33" s="258">
        <v>21</v>
      </c>
      <c r="B33" s="259" t="s">
        <v>203</v>
      </c>
    </row>
    <row r="34" spans="1:2">
      <c r="A34" s="258">
        <v>22</v>
      </c>
      <c r="B34" s="259" t="s">
        <v>204</v>
      </c>
    </row>
    <row r="35" spans="1:2">
      <c r="A35" s="258">
        <v>23</v>
      </c>
      <c r="B35" s="259" t="s">
        <v>205</v>
      </c>
    </row>
    <row r="36" spans="1:2">
      <c r="A36" s="258">
        <v>24</v>
      </c>
      <c r="B36" s="259" t="s">
        <v>206</v>
      </c>
    </row>
    <row r="37" spans="1:2">
      <c r="A37" s="258">
        <v>25</v>
      </c>
      <c r="B37" s="259" t="s">
        <v>207</v>
      </c>
    </row>
    <row r="38" spans="1:2">
      <c r="A38" s="258">
        <v>26</v>
      </c>
      <c r="B38" s="259" t="s">
        <v>208</v>
      </c>
    </row>
    <row r="39" spans="1:2">
      <c r="A39" s="258">
        <v>27</v>
      </c>
      <c r="B39" s="259" t="s">
        <v>209</v>
      </c>
    </row>
    <row r="40" spans="1:2">
      <c r="A40" s="258">
        <v>28</v>
      </c>
      <c r="B40" s="259" t="s">
        <v>210</v>
      </c>
    </row>
    <row r="41" spans="1:2">
      <c r="A41" s="258">
        <v>29</v>
      </c>
      <c r="B41" s="259" t="s">
        <v>211</v>
      </c>
    </row>
    <row r="42" spans="1:2">
      <c r="A42" s="258">
        <v>30</v>
      </c>
      <c r="B42" s="259" t="s">
        <v>212</v>
      </c>
    </row>
    <row r="43" spans="1:2">
      <c r="A43" s="258">
        <v>31</v>
      </c>
      <c r="B43" s="259" t="s">
        <v>213</v>
      </c>
    </row>
    <row r="44" spans="1:2">
      <c r="A44" s="258">
        <v>32</v>
      </c>
      <c r="B44" s="259" t="s">
        <v>214</v>
      </c>
    </row>
    <row r="45" spans="1:2">
      <c r="A45" s="258">
        <v>33</v>
      </c>
      <c r="B45" s="259" t="s">
        <v>215</v>
      </c>
    </row>
    <row r="46" spans="1:2">
      <c r="A46" s="258">
        <v>34</v>
      </c>
      <c r="B46" s="259" t="s">
        <v>216</v>
      </c>
    </row>
    <row r="47" spans="1:2">
      <c r="A47" s="258">
        <v>35</v>
      </c>
      <c r="B47" s="259" t="s">
        <v>28</v>
      </c>
    </row>
    <row r="48" spans="1:2">
      <c r="A48" s="258">
        <v>36</v>
      </c>
      <c r="B48" s="259" t="s">
        <v>217</v>
      </c>
    </row>
    <row r="49" spans="1:2">
      <c r="A49" s="258">
        <v>37</v>
      </c>
      <c r="B49" s="259" t="s">
        <v>218</v>
      </c>
    </row>
    <row r="50" spans="1:2">
      <c r="A50" s="258">
        <v>38</v>
      </c>
      <c r="B50" s="259" t="s">
        <v>219</v>
      </c>
    </row>
    <row r="51" spans="1:2">
      <c r="A51" s="258">
        <v>39</v>
      </c>
      <c r="B51" s="259" t="s">
        <v>220</v>
      </c>
    </row>
    <row r="52" spans="1:2">
      <c r="A52" s="258">
        <v>40</v>
      </c>
      <c r="B52" s="259" t="s">
        <v>221</v>
      </c>
    </row>
    <row r="53" spans="1:2">
      <c r="A53" s="258">
        <v>41</v>
      </c>
      <c r="B53" s="259" t="s">
        <v>222</v>
      </c>
    </row>
    <row r="54" spans="1:2">
      <c r="A54" s="258">
        <v>42</v>
      </c>
      <c r="B54" s="259" t="s">
        <v>223</v>
      </c>
    </row>
    <row r="55" spans="1:2">
      <c r="A55" s="258">
        <v>43</v>
      </c>
      <c r="B55" s="259" t="s">
        <v>224</v>
      </c>
    </row>
    <row r="56" spans="1:2">
      <c r="A56" s="258">
        <v>44</v>
      </c>
      <c r="B56" s="259" t="s">
        <v>225</v>
      </c>
    </row>
    <row r="57" spans="1:2">
      <c r="A57" s="258">
        <v>45</v>
      </c>
      <c r="B57" s="259" t="s">
        <v>226</v>
      </c>
    </row>
    <row r="58" spans="1:2">
      <c r="A58" s="258">
        <v>46</v>
      </c>
      <c r="B58" s="259" t="s">
        <v>227</v>
      </c>
    </row>
    <row r="59" spans="1:2">
      <c r="A59" s="258">
        <v>47</v>
      </c>
      <c r="B59" s="259" t="s">
        <v>228</v>
      </c>
    </row>
    <row r="60" spans="1:2">
      <c r="A60" s="258">
        <v>48</v>
      </c>
      <c r="B60" s="259" t="s">
        <v>229</v>
      </c>
    </row>
    <row r="61" spans="1:2">
      <c r="A61" s="258">
        <v>49</v>
      </c>
      <c r="B61" s="259" t="s">
        <v>230</v>
      </c>
    </row>
    <row r="62" spans="1:2">
      <c r="A62" s="258">
        <v>50</v>
      </c>
      <c r="B62" s="259" t="s">
        <v>231</v>
      </c>
    </row>
    <row r="63" spans="1:2">
      <c r="A63" s="258">
        <v>51</v>
      </c>
      <c r="B63" s="259" t="s">
        <v>232</v>
      </c>
    </row>
    <row r="64" spans="1:2">
      <c r="A64" s="258">
        <v>52</v>
      </c>
      <c r="B64" s="259" t="s">
        <v>233</v>
      </c>
    </row>
    <row r="65" spans="1:2">
      <c r="A65" s="258">
        <v>53</v>
      </c>
      <c r="B65" s="259" t="s">
        <v>234</v>
      </c>
    </row>
    <row r="66" spans="1:2">
      <c r="A66" s="258">
        <v>54</v>
      </c>
      <c r="B66" s="259" t="s">
        <v>235</v>
      </c>
    </row>
    <row r="67" spans="1:2">
      <c r="A67" s="258">
        <v>55</v>
      </c>
      <c r="B67" s="259" t="s">
        <v>236</v>
      </c>
    </row>
    <row r="68" spans="1:2">
      <c r="A68" s="258">
        <v>56</v>
      </c>
      <c r="B68" s="259" t="s">
        <v>237</v>
      </c>
    </row>
    <row r="69" spans="1:2">
      <c r="A69" s="258">
        <v>57</v>
      </c>
      <c r="B69" s="259" t="s">
        <v>238</v>
      </c>
    </row>
    <row r="70" spans="1:2">
      <c r="A70" s="258">
        <v>58</v>
      </c>
      <c r="B70" s="259" t="s">
        <v>239</v>
      </c>
    </row>
    <row r="71" spans="1:2">
      <c r="A71" s="258">
        <v>59</v>
      </c>
      <c r="B71" s="259" t="s">
        <v>240</v>
      </c>
    </row>
    <row r="72" spans="1:2">
      <c r="A72" s="258">
        <v>60</v>
      </c>
      <c r="B72" s="259" t="s">
        <v>241</v>
      </c>
    </row>
    <row r="73" spans="1:2">
      <c r="A73" s="258">
        <v>61</v>
      </c>
      <c r="B73" s="259" t="s">
        <v>242</v>
      </c>
    </row>
    <row r="74" spans="1:2">
      <c r="A74" s="258">
        <v>62</v>
      </c>
      <c r="B74" s="259" t="s">
        <v>243</v>
      </c>
    </row>
    <row r="75" spans="1:2">
      <c r="A75" s="258">
        <v>63</v>
      </c>
      <c r="B75" s="259" t="s">
        <v>244</v>
      </c>
    </row>
    <row r="76" spans="1:2">
      <c r="A76" s="258">
        <v>64</v>
      </c>
      <c r="B76" s="259" t="s">
        <v>245</v>
      </c>
    </row>
    <row r="77" spans="1:2">
      <c r="A77" s="258">
        <v>65</v>
      </c>
      <c r="B77" s="259" t="s">
        <v>246</v>
      </c>
    </row>
    <row r="78" spans="1:2">
      <c r="A78" s="258">
        <v>66</v>
      </c>
      <c r="B78" s="259" t="s">
        <v>247</v>
      </c>
    </row>
    <row r="79" spans="1:2">
      <c r="A79" s="258">
        <v>67</v>
      </c>
      <c r="B79" s="259" t="s">
        <v>248</v>
      </c>
    </row>
    <row r="80" spans="1:2">
      <c r="A80" s="258">
        <v>68</v>
      </c>
      <c r="B80" s="259" t="s">
        <v>249</v>
      </c>
    </row>
    <row r="81" spans="1:2">
      <c r="A81" s="258">
        <v>69</v>
      </c>
      <c r="B81" s="259" t="s">
        <v>250</v>
      </c>
    </row>
    <row r="82" spans="1:2">
      <c r="A82" s="258">
        <v>70</v>
      </c>
      <c r="B82" s="259" t="s">
        <v>251</v>
      </c>
    </row>
    <row r="83" spans="1:2">
      <c r="A83" s="258">
        <v>71</v>
      </c>
      <c r="B83" s="259" t="s">
        <v>252</v>
      </c>
    </row>
    <row r="84" spans="1:2">
      <c r="A84" s="258">
        <v>72</v>
      </c>
      <c r="B84" s="259" t="s">
        <v>253</v>
      </c>
    </row>
    <row r="85" spans="1:2">
      <c r="A85" s="258">
        <v>73</v>
      </c>
      <c r="B85" s="259" t="s">
        <v>254</v>
      </c>
    </row>
    <row r="86" spans="1:2">
      <c r="A86" s="258">
        <v>74</v>
      </c>
      <c r="B86" s="259" t="s">
        <v>255</v>
      </c>
    </row>
    <row r="87" spans="1:2">
      <c r="A87" s="258">
        <v>75</v>
      </c>
      <c r="B87" s="259" t="s">
        <v>256</v>
      </c>
    </row>
    <row r="88" spans="1:2">
      <c r="A88" s="258">
        <v>76</v>
      </c>
      <c r="B88" s="259" t="s">
        <v>257</v>
      </c>
    </row>
    <row r="89" spans="1:2">
      <c r="A89" s="258">
        <v>77</v>
      </c>
      <c r="B89" s="259" t="s">
        <v>258</v>
      </c>
    </row>
    <row r="90" spans="1:2">
      <c r="A90" s="258">
        <v>78</v>
      </c>
      <c r="B90" s="259" t="s">
        <v>259</v>
      </c>
    </row>
    <row r="91" spans="1:2">
      <c r="A91" s="258">
        <v>79</v>
      </c>
      <c r="B91" s="259" t="s">
        <v>260</v>
      </c>
    </row>
    <row r="92" spans="1:2">
      <c r="A92" s="258">
        <v>80</v>
      </c>
      <c r="B92" s="259" t="s">
        <v>261</v>
      </c>
    </row>
    <row r="93" spans="1:2">
      <c r="A93" s="258">
        <v>81</v>
      </c>
      <c r="B93" s="259" t="s">
        <v>262</v>
      </c>
    </row>
    <row r="94" spans="1:2">
      <c r="A94" s="258">
        <v>82</v>
      </c>
      <c r="B94" s="259" t="s">
        <v>263</v>
      </c>
    </row>
    <row r="95" spans="1:2">
      <c r="A95" s="258">
        <v>83</v>
      </c>
      <c r="B95" s="259" t="s">
        <v>264</v>
      </c>
    </row>
    <row r="96" spans="1:2">
      <c r="A96" s="258">
        <v>84</v>
      </c>
      <c r="B96" s="259" t="s">
        <v>265</v>
      </c>
    </row>
    <row r="97" spans="1:2">
      <c r="A97" s="258">
        <v>85</v>
      </c>
      <c r="B97" s="259" t="s">
        <v>266</v>
      </c>
    </row>
    <row r="98" spans="1:2">
      <c r="A98" s="258">
        <v>86</v>
      </c>
      <c r="B98" s="259" t="s">
        <v>267</v>
      </c>
    </row>
    <row r="99" spans="1:2">
      <c r="A99" s="258">
        <v>87</v>
      </c>
      <c r="B99" s="259" t="s">
        <v>268</v>
      </c>
    </row>
    <row r="100" spans="1:2">
      <c r="A100" s="258">
        <v>88</v>
      </c>
      <c r="B100" s="259" t="s">
        <v>269</v>
      </c>
    </row>
    <row r="101" spans="1:2">
      <c r="A101" s="258">
        <v>89</v>
      </c>
      <c r="B101" s="259" t="s">
        <v>270</v>
      </c>
    </row>
    <row r="102" spans="1:2">
      <c r="A102" s="258">
        <v>90</v>
      </c>
      <c r="B102" s="259" t="s">
        <v>271</v>
      </c>
    </row>
    <row r="103" spans="1:2">
      <c r="A103" s="258">
        <v>91</v>
      </c>
      <c r="B103" s="259" t="s">
        <v>272</v>
      </c>
    </row>
    <row r="104" spans="1:2">
      <c r="A104" s="258">
        <v>92</v>
      </c>
      <c r="B104" s="259" t="s">
        <v>273</v>
      </c>
    </row>
    <row r="105" spans="1:2">
      <c r="A105" s="258">
        <v>93</v>
      </c>
      <c r="B105" s="259" t="s">
        <v>274</v>
      </c>
    </row>
    <row r="106" spans="1:2">
      <c r="A106" s="258">
        <v>94</v>
      </c>
      <c r="B106" s="259" t="s">
        <v>275</v>
      </c>
    </row>
    <row r="107" spans="1:2">
      <c r="A107" s="258">
        <v>95</v>
      </c>
      <c r="B107" s="259" t="s">
        <v>276</v>
      </c>
    </row>
    <row r="108" spans="1:2">
      <c r="A108" s="258">
        <v>96</v>
      </c>
      <c r="B108" s="259" t="s">
        <v>277</v>
      </c>
    </row>
    <row r="109" spans="1:2">
      <c r="A109" s="258">
        <v>97</v>
      </c>
      <c r="B109" s="259" t="s">
        <v>278</v>
      </c>
    </row>
    <row r="110" spans="1:2">
      <c r="A110" s="258">
        <v>98</v>
      </c>
      <c r="B110" s="259" t="s">
        <v>279</v>
      </c>
    </row>
    <row r="111" spans="1:2">
      <c r="A111" s="258">
        <v>99</v>
      </c>
      <c r="B111" s="259" t="s">
        <v>280</v>
      </c>
    </row>
    <row r="112" spans="1:2">
      <c r="A112" s="258">
        <v>100</v>
      </c>
      <c r="B112" s="259" t="s">
        <v>281</v>
      </c>
    </row>
  </sheetData>
  <sheetProtection password="8F0B" sheet="1" objects="1" scenarios="1" selectLockedCells="1" selectUnlockedCells="1"/>
  <customSheetViews>
    <customSheetView guid="{0E092BDC-3957-4C87-8B28-CA7D5BE06471}" state="hidden">
      <selection activeCell="A4" sqref="A4"/>
      <pageMargins left="0.75" right="0.75" top="1" bottom="1" header="0.5" footer="0.5"/>
      <pageSetup orientation="portrait" r:id="rId1"/>
      <headerFooter alignWithMargins="0"/>
    </customSheetView>
    <customSheetView guid="{8251F7CF-3BD9-4B5B-87F8-D52944F7C7EB}" state="hidden">
      <selection activeCell="A4" sqref="A4"/>
      <pageMargins left="0.75" right="0.75" top="1" bottom="1" header="0.5" footer="0.5"/>
      <pageSetup orientation="portrait" r:id="rId2"/>
      <headerFooter alignWithMargins="0"/>
    </customSheetView>
    <customSheetView guid="{C5EDD9E3-0801-4479-8600-A80B0FCFDF0B}" state="hidden">
      <selection activeCell="A4" sqref="A4"/>
      <pageMargins left="0.75" right="0.75" top="1" bottom="1" header="0.5" footer="0.5"/>
      <pageSetup orientation="portrait" r:id="rId3"/>
      <headerFooter alignWithMargins="0"/>
    </customSheetView>
    <customSheetView guid="{8E3ED18F-7B8F-4A1C-969D-A70DC3B696C3}" state="hidden">
      <selection activeCell="A4" sqref="A4"/>
      <pageMargins left="0.75" right="0.75" top="1" bottom="1" header="0.5" footer="0.5"/>
      <pageSetup orientation="portrait" r:id="rId4"/>
      <headerFooter alignWithMargins="0"/>
    </customSheetView>
    <customSheetView guid="{477F7E43-D393-45BA-B99B-D838E4629B5D}"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240327DD-375F-45D4-BA52-89AFD79FE6A1}" state="hidden">
      <selection activeCell="A4" sqref="A4"/>
      <pageMargins left="0.75" right="0.75" top="1" bottom="1" header="0.5" footer="0.5"/>
      <pageSetup orientation="portrait" r:id="rId8"/>
      <headerFooter alignWithMargins="0"/>
    </customSheetView>
    <customSheetView guid="{DC28ED1E-3E35-4094-9C2B-5C0A1C1D459C}"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FE4EC9C4-31B9-4D40-8323-5B16C3BC840F}" state="hidden">
      <selection activeCell="A4" sqref="A4"/>
      <pageMargins left="0.75" right="0.75" top="1" bottom="1" header="0.5" footer="0.5"/>
      <pageSetup orientation="portrait" r:id="rId14"/>
      <headerFooter alignWithMargins="0"/>
    </customSheetView>
    <customSheetView guid="{15A19D23-A9FD-4FC1-B7B0-F2D16BDFC729}"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411A9530-0D0C-4B35-9EA1-9B5C01A6D434}" state="hidden">
      <selection activeCell="A4" sqref="A4"/>
      <pageMargins left="0.75" right="0.75" top="1" bottom="1" header="0.5" footer="0.5"/>
      <pageSetup orientation="portrait" r:id="rId17"/>
      <headerFooter alignWithMargins="0"/>
    </customSheetView>
    <customSheetView guid="{947820D2-0A7A-434D-8E10-DC5CD0A6C78E}" state="hidden">
      <selection activeCell="A4" sqref="A4"/>
      <pageMargins left="0.75" right="0.75" top="1" bottom="1" header="0.5" footer="0.5"/>
      <pageSetup orientation="portrait" r:id="rId18"/>
      <headerFooter alignWithMargins="0"/>
    </customSheetView>
    <customSheetView guid="{2CACF0B6-9BA9-4239-9E70-81429B6F696E}" state="hidden">
      <selection activeCell="A4" sqref="A4"/>
      <pageMargins left="0.75" right="0.75" top="1" bottom="1" header="0.5" footer="0.5"/>
      <pageSetup orientation="portrait" r:id="rId19"/>
      <headerFooter alignWithMargins="0"/>
    </customSheetView>
  </customSheetViews>
  <mergeCells count="1">
    <mergeCell ref="A1:B1"/>
  </mergeCells>
  <pageMargins left="0.75" right="0.75" top="1" bottom="1" header="0.5" footer="0.5"/>
  <pageSetup orientation="portrait" r:id="rId20"/>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0E092BDC-3957-4C87-8B28-CA7D5BE06471}" state="hidden">
      <pageMargins left="0.7" right="0.7" top="0.75" bottom="0.75" header="0.3" footer="0.3"/>
    </customSheetView>
    <customSheetView guid="{8251F7CF-3BD9-4B5B-87F8-D52944F7C7EB}" state="hidden">
      <pageMargins left="0.7" right="0.7" top="0.75" bottom="0.75" header="0.3" footer="0.3"/>
    </customSheetView>
    <customSheetView guid="{C5EDD9E3-0801-4479-8600-A80B0FCFDF0B}"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E51D3662-FFCE-4FD6-A590-7DDC9E38C41F}" state="hidden">
      <pageMargins left="0.7" right="0.7" top="0.75" bottom="0.75" header="0.3" footer="0.3"/>
    </customSheetView>
    <customSheetView guid="{15A19D23-A9FD-4FC1-B7B0-F2D16BDFC729}" state="hidden">
      <pageMargins left="0.7" right="0.7" top="0.75" bottom="0.75" header="0.3" footer="0.3"/>
    </customSheetView>
    <customSheetView guid="{38BECF6E-1A53-4F98-87B9-44F2C5F77E08}" state="hidden">
      <pageMargins left="0.7" right="0.7" top="0.75" bottom="0.75" header="0.3" footer="0.3"/>
    </customSheetView>
    <customSheetView guid="{411A9530-0D0C-4B35-9EA1-9B5C01A6D434}" state="hidden">
      <pageMargins left="0.7" right="0.7" top="0.75" bottom="0.75" header="0.3" footer="0.3"/>
    </customSheetView>
    <customSheetView guid="{947820D2-0A7A-434D-8E10-DC5CD0A6C78E}" state="hidden">
      <pageMargins left="0.7" right="0.7" top="0.75" bottom="0.75" header="0.3" footer="0.3"/>
    </customSheetView>
    <customSheetView guid="{2CACF0B6-9BA9-4239-9E70-81429B6F696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137</vt:i4>
      </vt:variant>
    </vt:vector>
  </HeadingPairs>
  <TitlesOfParts>
    <vt:vector size="167" baseType="lpstr">
      <vt:lpstr>Basic</vt:lpstr>
      <vt:lpstr>Cover</vt:lpstr>
      <vt:lpstr>Names of Bidder</vt:lpstr>
      <vt:lpstr>Attach 2(JV)</vt:lpstr>
      <vt:lpstr>Attach 2(QR)</vt:lpstr>
      <vt:lpstr>Attach QR</vt:lpstr>
      <vt:lpstr>Attach 3</vt:lpstr>
      <vt:lpstr>Attach 3 (A)</vt:lpstr>
      <vt:lpstr>Attach 4 (B)</vt:lpstr>
      <vt:lpstr>Attach 4</vt:lpstr>
      <vt:lpstr>Attach 4 (A)</vt:lpstr>
      <vt:lpstr>Attach 5</vt:lpstr>
      <vt:lpstr>Sheet2</vt:lpstr>
      <vt:lpstr>Attach 7</vt:lpstr>
      <vt:lpstr>Attach 8</vt:lpstr>
      <vt:lpstr>Attach 9</vt:lpstr>
      <vt:lpstr>Attach 10</vt:lpstr>
      <vt:lpstr>Attach 11</vt:lpstr>
      <vt:lpstr>Attach 12-</vt:lpstr>
      <vt:lpstr>Attach 12</vt:lpstr>
      <vt:lpstr>Attach 12-IP</vt:lpstr>
      <vt:lpstr>Attach 14</vt:lpstr>
      <vt:lpstr>Attach 15</vt:lpstr>
      <vt:lpstr>Attach 16</vt:lpstr>
      <vt:lpstr>aaaaaaaaaaaaa</vt:lpstr>
      <vt:lpstr>Attach 17</vt:lpstr>
      <vt:lpstr>Attach 18</vt:lpstr>
      <vt:lpstr>Bid Form (First Stage)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CAPA1</vt:lpstr>
      <vt:lpstr>CAPA11</vt:lpstr>
      <vt:lpstr>CAPA111</vt:lpstr>
      <vt:lpstr>CAPA2</vt:lpstr>
      <vt:lpstr>CAPA22</vt:lpstr>
      <vt:lpstr>CAPA222</vt:lpstr>
      <vt:lpstr>CAPA3</vt:lpstr>
      <vt:lpstr>CAPA33</vt:lpstr>
      <vt:lpstr>CAPA333</vt:lpstr>
      <vt:lpstr>CAPA4</vt:lpstr>
      <vt:lpstr>CAPA44</vt:lpstr>
      <vt:lpstr>CAPA444</vt:lpstr>
      <vt:lpstr>CAPA7</vt:lpstr>
      <vt:lpstr>CAPA77</vt:lpstr>
      <vt:lpstr>CAPA777</vt:lpstr>
      <vt:lpstr>LA</vt:lpstr>
      <vt:lpstr>MANU1</vt:lpstr>
      <vt:lpstr>MANU11</vt:lpstr>
      <vt:lpstr>MANU111</vt:lpstr>
      <vt:lpstr>MANU2</vt:lpstr>
      <vt:lpstr>MANU22</vt:lpstr>
      <vt:lpstr>MANU222</vt:lpstr>
      <vt:lpstr>MANU3</vt:lpstr>
      <vt:lpstr>MANU33</vt:lpstr>
      <vt:lpstr>MANU333</vt:lpstr>
      <vt:lpstr>MANU4</vt:lpstr>
      <vt:lpstr>MANU44</vt:lpstr>
      <vt:lpstr>MANU444</vt:lpstr>
      <vt:lpstr>MANU5</vt:lpstr>
      <vt:lpstr>MANU55</vt:lpstr>
      <vt:lpstr>MANU555</vt:lpstr>
      <vt:lpstr>PATH1</vt:lpstr>
      <vt:lpstr>PATH11</vt:lpstr>
      <vt:lpstr>PATH111</vt:lpstr>
      <vt:lpstr>PATH2</vt:lpstr>
      <vt:lpstr>PATH22</vt:lpstr>
      <vt:lpstr>PATH222</vt:lpstr>
      <vt:lpstr>PATH3</vt:lpstr>
      <vt:lpstr>PATH33</vt:lpstr>
      <vt:lpstr>PATH333</vt:lpstr>
      <vt:lpstr>PATH4</vt:lpstr>
      <vt:lpstr>PATH44</vt:lpstr>
      <vt:lpstr>PATH444</vt:lpstr>
      <vt:lpstr>PATH5</vt:lpstr>
      <vt:lpstr>PATH55</vt:lpstr>
      <vt:lpstr>PATH555</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PATHLA1</vt:lpstr>
      <vt:lpstr>PATHLA2</vt:lpstr>
      <vt:lpstr>PATHLA3</vt:lpstr>
      <vt:lpstr>PATHLP1</vt:lpstr>
      <vt:lpstr>PATHLP2</vt:lpstr>
      <vt:lpstr>PATHLP3</vt:lpstr>
      <vt:lpstr>PATHPR1</vt:lpstr>
      <vt:lpstr>PATHPR2</vt:lpstr>
      <vt:lpstr>aaaaaaaaaaaaa!Print_Area</vt:lpstr>
      <vt:lpstr>'Attach 10'!Print_Area</vt:lpstr>
      <vt:lpstr>'Attach 11'!Print_Area</vt:lpstr>
      <vt:lpstr>'Attach 12'!Print_Area</vt:lpstr>
      <vt:lpstr>'Attach 12-'!Print_Area</vt:lpstr>
      <vt:lpstr>'Attach 12-IP'!Print_Area</vt:lpstr>
      <vt:lpstr>'Attach 14'!Print_Area</vt:lpstr>
      <vt:lpstr>'Attach 15'!Print_Area</vt:lpstr>
      <vt:lpstr>'Attach 16'!Print_Area</vt:lpstr>
      <vt:lpstr>'Attach 17'!Print_Area</vt:lpstr>
      <vt:lpstr>'Attach 18'!Print_Area</vt:lpstr>
      <vt:lpstr>'Attach 2(JV)'!Print_Area</vt:lpstr>
      <vt:lpstr>'Attach 2(QR)'!Print_Area</vt:lpstr>
      <vt:lpstr>'Attach 3'!Print_Area</vt:lpstr>
      <vt:lpstr>'Attach 3 (A)'!Print_Area</vt:lpstr>
      <vt:lpstr>'Attach 4'!Print_Area</vt:lpstr>
      <vt:lpstr>'Attach 4 (A)'!Print_Area</vt:lpstr>
      <vt:lpstr>'Attach 4 (B)'!Print_Area</vt:lpstr>
      <vt:lpstr>'Attach 5'!Print_Area</vt:lpstr>
      <vt:lpstr>'Attach 7'!Print_Area</vt:lpstr>
      <vt:lpstr>'Attach 8'!Print_Area</vt:lpstr>
      <vt:lpstr>'Attach 9'!Print_Area</vt:lpstr>
      <vt:lpstr>'Attach QR'!Print_Area</vt:lpstr>
      <vt:lpstr>'Bid Form (First Stage)'!Print_Area</vt:lpstr>
      <vt:lpstr>'Names of Bidder'!Print_Area</vt:lpstr>
      <vt:lpstr>'Attach 12-'!Print_Titles</vt:lpstr>
      <vt:lpstr>'Attach 8'!Print_Titles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Rahul Mendhe {राहुल मेंढे}</cp:lastModifiedBy>
  <cp:lastPrinted>2015-10-28T06:45:20Z</cp:lastPrinted>
  <dcterms:created xsi:type="dcterms:W3CDTF">2010-09-27T08:09:01Z</dcterms:created>
  <dcterms:modified xsi:type="dcterms:W3CDTF">2023-10-25T10:16:40Z</dcterms:modified>
</cp:coreProperties>
</file>